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telier 99\A-22-1459 FNB Parkovací dům DN\RPD\Soupisy prací - Úprava sjezdu\D.4 Ostatní náklady\"/>
    </mc:Choice>
  </mc:AlternateContent>
  <xr:revisionPtr revIDLastSave="0" documentId="13_ncr:1_{EE7459B9-14E9-4885-A76D-491921773246}" xr6:coauthVersionLast="36" xr6:coauthVersionMax="36" xr10:uidLastSave="{00000000-0000-0000-0000-000000000000}"/>
  <bookViews>
    <workbookView xWindow="14505" yWindow="-15" windowWidth="14340" windowHeight="13380" xr2:uid="{00000000-000D-0000-FFFF-FFFF00000000}"/>
  </bookViews>
  <sheets>
    <sheet name="VN+ON" sheetId="1" r:id="rId1"/>
  </sheets>
  <definedNames>
    <definedName name="_xlnm.Print_Titles" localSheetId="0">'VN+ON'!$1:$6</definedName>
    <definedName name="_xlnm.Print_Area" localSheetId="0">'VN+ON'!$A$1:$H$78</definedName>
  </definedNames>
  <calcPr calcId="191029"/>
</workbook>
</file>

<file path=xl/calcChain.xml><?xml version="1.0" encoding="utf-8"?>
<calcChain xmlns="http://schemas.openxmlformats.org/spreadsheetml/2006/main">
  <c r="G43" i="1" l="1"/>
  <c r="G36" i="1" l="1"/>
  <c r="G75" i="1" l="1"/>
  <c r="G45" i="1" l="1"/>
  <c r="G38" i="1" l="1"/>
  <c r="G44" i="1"/>
  <c r="G39" i="1"/>
  <c r="G37" i="1"/>
  <c r="G29" i="1"/>
  <c r="G12" i="1"/>
  <c r="G11" i="1"/>
  <c r="G77" i="1" l="1"/>
  <c r="G76" i="1"/>
  <c r="G74" i="1"/>
  <c r="G68" i="1" l="1"/>
  <c r="G40" i="1"/>
  <c r="G69" i="1"/>
  <c r="G42" i="1"/>
  <c r="G72" i="1"/>
  <c r="G67" i="1" l="1"/>
  <c r="G73" i="1" l="1"/>
  <c r="G71" i="1"/>
  <c r="G70" i="1"/>
  <c r="G66" i="1"/>
  <c r="G65" i="1"/>
  <c r="G41" i="1"/>
  <c r="G33" i="1"/>
  <c r="G31" i="1"/>
  <c r="G27" i="1"/>
  <c r="G22" i="1"/>
  <c r="G19" i="1"/>
  <c r="G17" i="1"/>
  <c r="G15" i="1"/>
  <c r="G13" i="1"/>
  <c r="G10" i="1"/>
  <c r="G24" i="1" l="1"/>
  <c r="G8" i="1"/>
  <c r="G78" i="1" l="1"/>
</calcChain>
</file>

<file path=xl/sharedStrings.xml><?xml version="1.0" encoding="utf-8"?>
<sst xmlns="http://schemas.openxmlformats.org/spreadsheetml/2006/main" count="198" uniqueCount="130">
  <si>
    <t>S:</t>
  </si>
  <si>
    <t>O:</t>
  </si>
  <si>
    <t>R:</t>
  </si>
  <si>
    <t>Vedlejší a ostatní náklady</t>
  </si>
  <si>
    <t>P.č.</t>
  </si>
  <si>
    <t>Číslo položky</t>
  </si>
  <si>
    <t>Název položky</t>
  </si>
  <si>
    <t>MJ</t>
  </si>
  <si>
    <t>množství</t>
  </si>
  <si>
    <t>cena / MJ (Kč)</t>
  </si>
  <si>
    <t>celkem (Kč)</t>
  </si>
  <si>
    <t>Ceník, kapitola</t>
  </si>
  <si>
    <t>Poznámka uchazeče</t>
  </si>
  <si>
    <t>Díl:</t>
  </si>
  <si>
    <t>VN</t>
  </si>
  <si>
    <t>Vedlejší náklady</t>
  </si>
  <si>
    <t>Zajištění kompletační a koordinační činnosti spojených s realizací stavby a následným dáním do užívání</t>
  </si>
  <si>
    <t>Soubor</t>
  </si>
  <si>
    <t>Zajištění a projednání všech nezbytných administrativních úkonů spojených s realizací stavby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</si>
  <si>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</si>
  <si>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</si>
  <si>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 xml:space="preserve">Provoz zařízení staveniště </t>
  </si>
  <si>
    <t>Odstranění zařízení staveniště</t>
  </si>
  <si>
    <t>Náklady spojené s provozem staveniště, které vzniknou dodavateli podle podmínek smlouvy.</t>
  </si>
  <si>
    <t>ON</t>
  </si>
  <si>
    <t>Ostatní náklady</t>
  </si>
  <si>
    <t>Předání a převzetí staveniště</t>
  </si>
  <si>
    <t>Náklady spojené s účastí zhotovitele na předání a převzetí staveniště.</t>
  </si>
  <si>
    <t xml:space="preserve">Dočasná dopravní opatření </t>
  </si>
  <si>
    <t xml:space="preserve">Bezpečnostní, hygienická a protiprašná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</si>
  <si>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</si>
  <si>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hod</t>
  </si>
  <si>
    <t>Provedení veškerých měření a zkoušek, revizních zpráv apod. dle platné legislativy a dle SoD, např. na termovizní měření stavby, revize plynu, revize hromosvodu</t>
  </si>
  <si>
    <t>Součinnost se všemi zúčastněnými stranami - investorem, budoucím uživatelem, projektantem, zástupci organizací státní správy, koordinátorem BOZP apod.</t>
  </si>
  <si>
    <t>Zajištění průzkumů, zkoušek, atestů, sond a revizí apod. uvedených v rozhodnutích a v projektové dokumetnaci nezbytně nutných k provedení díla</t>
  </si>
  <si>
    <t>Provedení dočasné úpravy vjezdu a areálových komunikací pro potřebu realizace díla</t>
  </si>
  <si>
    <t>Zaškolení obsluhy a investorem pověřených osob, vypracování a odsouhlasení provozních a manipulačních řádů, proškolení provozovatele s provozováním a užíváním realizovaného díla dle SoD a jiných podmínek</t>
  </si>
  <si>
    <t>Celkem za</t>
  </si>
  <si>
    <t>Ostatní a vedlejší náklady</t>
  </si>
  <si>
    <t>Kontrolní a zkušební plány</t>
  </si>
  <si>
    <t>Dokumentace pro ostatní výrobní a montážní přípravu včetně vytyčení stavby</t>
  </si>
  <si>
    <t>Technologické nebo pracovní postupy stavebních prací včetně časových plánů</t>
  </si>
  <si>
    <t>Podrobné výkresy výztuže železobetonových prvků</t>
  </si>
  <si>
    <t>Pasportizace území stavby a jejího okolí, zejména stavu příjezdových komunikací staveništní dopravy, předpokládaných dotčených ploch zasažených realizací stavby, požadavků vlastníků a uživatelů sousedních nemovitostí, dotčených orgánů apod.</t>
  </si>
  <si>
    <t>Jednání s dotčenými institucemi, s dotčenými orgány státní správy a samosprávy - například zajištění dokladů nutných k získání kolaudačního souhlasu, povolení a rozhodnutí nutných k realizaci stavby, zajištění veškerých měření a zkoušek požadovanými dotčenými orgány pro zajištění kolaudačního souhlasu apod.</t>
  </si>
  <si>
    <t>den</t>
  </si>
  <si>
    <t>Průvodně technická dokumentace</t>
  </si>
  <si>
    <t>Náklady na vybavení objektů zařízení staveniště, náklady na energie spotřebované dodavatelem v rámci provozu zařízení staveniště, náklady na spotřebovanou energii během výstavby, elektro, vodné stočné ,náklady na potřebný úklid v prostorách zařízení staveniště, náklady na nutnou údržbu a opravy na objektech zařízení staveniště a na přípojkách energií.</t>
  </si>
  <si>
    <t>Zábor veřejného prostranství – zajištění a platba poplatků v průběhu délky záboru</t>
  </si>
  <si>
    <t>Odstranění objektů zařízení staveniště včetně přípojek energií a jejich odvoz. Vyčištění území, vč. naložení,odvozu a uložení materiálu na skládku, uvedení prostoru zařízení staveniště do původního stavu, vyčištění, včetně nákladů na úpravu povrchů po odstranění zařízení staveniště a úklid ploch, na kterých bylo zařízení staveniště provozováno.</t>
  </si>
  <si>
    <t>Koordinace přímých dodávek investora</t>
  </si>
  <si>
    <t>Koordinace a zajištění součinnosti a stavebních úprav pro distributory inž.sítí s přímou dodávkou(např. EON, RWE apod.)</t>
  </si>
  <si>
    <t>Ochrana stávajících inženýrských sítí na staveništi</t>
  </si>
  <si>
    <t>ZOV včetně průběžné aktualizace</t>
  </si>
  <si>
    <t>Náklady na přezkoumání podkladů objednatele o stavu inženýrských sítí probíhajících staveništěm nebo dotčenými stavbou i mimo území staveniště, kontrola a vytýčení jejich skutečné trasy a provedení ochranných opatření/úprav pro zabezpečení stávajících inženýrských sítí.</t>
  </si>
  <si>
    <t>Dočasné konstrukce pro zajištění provozu investora</t>
  </si>
  <si>
    <t>Náklady na vyhotovení návrhu dočasného dopravního značení, na komunikacích pro motorová a nemotorová vozidla a pro pěší, zajištění průchodů apod.,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</si>
  <si>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Provozní vlivy a vlivy spojené s realizací za provozu nebo spojené s etapizací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</si>
  <si>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 Etapizace výstavby vyplývající z omezujících podmínek investora. Včetně zpracování potřebných návrhů opatření a z toho plynoucích dodávek (např. PBŘ pro dočasný provoz, dočasné ZOV apod.).</t>
  </si>
  <si>
    <t>Veškerá dodavatelská, výrobní a realizační dokumentace, např.:</t>
  </si>
  <si>
    <t>Výkresy pomocných stavebních a montážních zařízení (např. lešení, bednění, výtahy, jeřábové dráhy apod.)</t>
  </si>
  <si>
    <t>Harmonogram stavby včetně průběžné aktualizace</t>
  </si>
  <si>
    <t>Vypracování dokumentace skutečného provedení stavby v rozsahu  dle platné legislativy (vyhl. 499/2006 Sb.v platném znění)</t>
  </si>
  <si>
    <t>Vypracování dokumentace skutečného provedení stavby nad rámec platné legislativy (tj. dokumentace skutečného provedení pro jednotlivé profese) včetně podmínek a požadavků uvedených v SoD a případných podmínek dotačního titulu.</t>
  </si>
  <si>
    <t>Zpracování geodetického zaměření skutečného provedení stavby včetně profesních částí a geometrických plánů dle SoD a dle požadavků dotčených orgánů a zápisu do KN (je-li vyžadováno)</t>
  </si>
  <si>
    <t>Spolupráce s projektantem - nad rámec standardního AD (spolupráce na technických řešení odchylek zjištěných v průběhu stavby, technická řešení rozdílů skutečně zjištěného stavu se stavem předpokládaného projektantem, technická řešení kolizí se skrytými konstrukcemi, které nemohl projektant předvídat (kolize s podzemními sítěmi a konstrukcemi, apod.), kontrola případných změn vyvolaných zhotovitelem vyžadující technické zhodnocení nad rámec AD</t>
  </si>
  <si>
    <t>Práce spojené s administrativou projektu</t>
  </si>
  <si>
    <t>Fotodokumentace průběhu výstavby a dle specifikace uvedené v SoD, příp. podmínek dotačního titulu</t>
  </si>
  <si>
    <t>Náklady na provedení vzorků (fyzických, případně dle domluvy s objednatelem a autorským dozorem) - např. barevnost fasád, klempířských prvků atd. (včetně požadavků uvedených v projektové dokumentaci), vedení vzorkovacích protokolů (vedených v ucelené podobě formou knihy vzorkování) a s tím spojená administrativa.</t>
  </si>
  <si>
    <t>SLP - upřesnění dle konkrétně dodaných zařízení a jejich technologických schémat. Schémata zapojení v zařízení.</t>
  </si>
  <si>
    <t>Dílenská dokumentace = podrobný výpis tvarovek a potrubí</t>
  </si>
  <si>
    <t>Technologické postupy montáže (potrubí, izolací, požárních opatření, revize, zhotovení provozního řádu…)</t>
  </si>
  <si>
    <t>Kladečské plány obkladů a dlažeb</t>
  </si>
  <si>
    <t>Kladečské schéma tepelných izolací střech</t>
  </si>
  <si>
    <t>Výkresy tvaru bednění monolitických konstrukcí včetně požadovaného spárořezu a rozmístění spjovacích prvků v případě zvýšených požadavků GP na pohledovost finální konstrukce</t>
  </si>
  <si>
    <t>Podrobný výkres trubkování v železobetonových prvcích</t>
  </si>
  <si>
    <t>Podrobné výkresy ocelových konstrukcí - včetně řešené detailů, svarů, přípojů a montážních spojů. Pro betonové konstrukce podrobné výkresy prefabrikátů včetně výztuže. Definování případných montážních spojů z důvodu snazší logistiky</t>
  </si>
  <si>
    <t>Detailní kladečské plány koncových prvků rozvodů, podhledů, obkladů, dlažeb (vnitřních i venkovních)</t>
  </si>
  <si>
    <t>Dočasná dopravně inženýrská opatření v souvilosti s navrhovanou výstavbou</t>
  </si>
  <si>
    <t>Konstrukční, dílenské a montážní výkresy nosných a pomocných konstrukcí, výrobní výkresy fasád, vnějších a vnitřních výplní otvorů (včetně prosklených stěn), kompletačních prvků, konstrukcí vč. ocelových a zámečnických konstrukcí, silových a ovládacích zařízení (včetně rozváděčů - pohledy na osazení přístrojů v rozvaděči, pohledy na skříně rozvaděčů, detailní zapojení prvků), statické a jiné výpočty, výkaz materiálů, dílenský deník, technické přejímací podmínky, certifikáty jednotlivých prvků, detaily napojení na okolní konstrukce</t>
  </si>
  <si>
    <t>Náklady spojené s prováděním stavby</t>
  </si>
  <si>
    <t xml:space="preserve">005124010R  </t>
  </si>
  <si>
    <t>Zařízení staveniště</t>
  </si>
  <si>
    <t>Provozní vlivy</t>
  </si>
  <si>
    <t xml:space="preserve">005121010R  </t>
  </si>
  <si>
    <t xml:space="preserve">005121020R  </t>
  </si>
  <si>
    <t xml:space="preserve">005121030R  </t>
  </si>
  <si>
    <t xml:space="preserve">005122010R  </t>
  </si>
  <si>
    <t xml:space="preserve">005122010R    </t>
  </si>
  <si>
    <t xml:space="preserve">004111010R  </t>
  </si>
  <si>
    <t xml:space="preserve">005211010R  </t>
  </si>
  <si>
    <t xml:space="preserve">005211020R  </t>
  </si>
  <si>
    <t xml:space="preserve">005211030R  </t>
  </si>
  <si>
    <t xml:space="preserve">005211080R  </t>
  </si>
  <si>
    <t xml:space="preserve">005281010R  </t>
  </si>
  <si>
    <t xml:space="preserve">005111020R  </t>
  </si>
  <si>
    <t xml:space="preserve">004111020R  </t>
  </si>
  <si>
    <t xml:space="preserve">005241010R  </t>
  </si>
  <si>
    <t xml:space="preserve">005241020R  </t>
  </si>
  <si>
    <t xml:space="preserve">005231040R  </t>
  </si>
  <si>
    <t xml:space="preserve">005231010R  </t>
  </si>
  <si>
    <t>00521 R11</t>
  </si>
  <si>
    <t>00521 R1</t>
  </si>
  <si>
    <t>00521 R2</t>
  </si>
  <si>
    <t>00521 R3</t>
  </si>
  <si>
    <t>00521 R4</t>
  </si>
  <si>
    <t>00521 R5</t>
  </si>
  <si>
    <t>00521 R6</t>
  </si>
  <si>
    <t>00521 R7</t>
  </si>
  <si>
    <t>00521 R8</t>
  </si>
  <si>
    <t>00521 R9</t>
  </si>
  <si>
    <t>00521 R10</t>
  </si>
  <si>
    <t>Náklady na pojištění a bankovní garance</t>
  </si>
  <si>
    <t>soubor</t>
  </si>
  <si>
    <t>Vytýčení prostorové polohy dopravní a technické infrastruktury (inženýrských sítí)  - vč. případných kopaných sond, vč. projednání se správci, apod., zpracování vytyčovacího výkresu stavby, vytyčení stavby, ostatní geodetické práce po dobu stavby, geometrický plán, návrh na vklad do KN</t>
  </si>
  <si>
    <t>Zajištění všech podkladů a dokumentů pro vydání kolaudačního rozhodnutí (případně souhlasu), včetně podání žádosti a zajištění jejího vydání, účast na kolaudačních prohlídkách</t>
  </si>
  <si>
    <t>00521 R12</t>
  </si>
  <si>
    <t xml:space="preserve">Vyčištění území, vč. naložení,odvozu a uložení materiálu na skládku, uvedení prostoru zařízení staveniště do původního stavu, vyčištění </t>
  </si>
  <si>
    <t>t</t>
  </si>
  <si>
    <t>00521 R0</t>
  </si>
  <si>
    <t>Zabezpečení staveniště, vnějších staveb a ploch dotčených stavbou, vybavení proti odcizení a škodám, Zajištění ostrahy majetku a osob v průběhu realizace stavby a až do předání stavby do užívání, např. kamerový systém</t>
  </si>
  <si>
    <t>Propagační činnost (např. pamětní desky, billboard, propagační materiály, plachty apod.) dle specifikace uvedené v SoD, příp. podmínek dotačního titulu</t>
  </si>
  <si>
    <t>Cen. soustava</t>
  </si>
  <si>
    <t>vlastní</t>
  </si>
  <si>
    <t>RTS_I/2024</t>
  </si>
  <si>
    <t>FNB PARKOVACÍ DŮM DN</t>
  </si>
  <si>
    <t>Parkovací dům</t>
  </si>
  <si>
    <t>Dodatečný korozní průzkum, vč. případných následných opatření</t>
  </si>
  <si>
    <t>00521 R13</t>
  </si>
  <si>
    <t>Položkový 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</si>
</sst>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sz val="10"/>
      <name val="Helv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10"/>
      <name val="Arial CE"/>
    </font>
    <font>
      <sz val="10"/>
      <name val="Arial CE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i/>
      <sz val="11"/>
      <name val="Arial CE"/>
      <charset val="238"/>
    </font>
    <font>
      <b/>
      <sz val="11"/>
      <name val="Arial CE"/>
      <charset val="238"/>
    </font>
    <font>
      <b/>
      <sz val="8"/>
      <name val="Arial CE"/>
      <charset val="238"/>
    </font>
    <font>
      <b/>
      <sz val="10"/>
      <name val="Helv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0C0C0"/>
        <bgColor indexed="64"/>
      </patternFill>
    </fill>
  </fills>
  <borders count="4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2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3" fillId="0" borderId="0" xfId="0" applyFont="1"/>
    <xf numFmtId="0" fontId="3" fillId="0" borderId="0" xfId="0" applyFont="1" applyFill="1"/>
    <xf numFmtId="4" fontId="2" fillId="0" borderId="0" xfId="0" applyNumberFormat="1" applyFont="1"/>
    <xf numFmtId="4" fontId="3" fillId="3" borderId="21" xfId="0" applyNumberFormat="1" applyFont="1" applyFill="1" applyBorder="1" applyAlignment="1" applyProtection="1">
      <alignment vertical="center"/>
      <protection locked="0"/>
    </xf>
    <xf numFmtId="4" fontId="3" fillId="0" borderId="21" xfId="0" applyNumberFormat="1" applyFont="1" applyBorder="1" applyAlignment="1">
      <alignment vertical="center"/>
    </xf>
    <xf numFmtId="0" fontId="3" fillId="0" borderId="21" xfId="0" applyFont="1" applyBorder="1" applyAlignment="1">
      <alignment horizontal="center" vertical="center" shrinkToFit="1"/>
    </xf>
    <xf numFmtId="0" fontId="3" fillId="0" borderId="20" xfId="0" applyNumberFormat="1" applyFont="1" applyBorder="1" applyAlignment="1">
      <alignment vertical="center"/>
    </xf>
    <xf numFmtId="0" fontId="3" fillId="0" borderId="21" xfId="0" applyNumberFormat="1" applyFont="1" applyBorder="1" applyAlignment="1">
      <alignment horizontal="left" vertical="center" wrapText="1"/>
    </xf>
    <xf numFmtId="16" fontId="3" fillId="0" borderId="20" xfId="0" applyNumberFormat="1" applyFont="1" applyFill="1" applyBorder="1" applyAlignment="1">
      <alignment vertical="center"/>
    </xf>
    <xf numFmtId="0" fontId="3" fillId="0" borderId="20" xfId="0" applyNumberFormat="1" applyFont="1" applyFill="1" applyBorder="1" applyAlignment="1">
      <alignment vertical="center"/>
    </xf>
    <xf numFmtId="49" fontId="3" fillId="0" borderId="20" xfId="0" applyNumberFormat="1" applyFont="1" applyFill="1" applyBorder="1" applyAlignment="1">
      <alignment vertical="center"/>
    </xf>
    <xf numFmtId="0" fontId="3" fillId="0" borderId="21" xfId="0" applyNumberFormat="1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 applyAlignment="1">
      <alignment horizontal="right" vertical="center"/>
    </xf>
    <xf numFmtId="0" fontId="4" fillId="0" borderId="2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vertical="center" wrapText="1" shrinkToFit="1"/>
    </xf>
    <xf numFmtId="164" fontId="4" fillId="0" borderId="0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1" xfId="0" applyFont="1" applyBorder="1"/>
    <xf numFmtId="49" fontId="6" fillId="0" borderId="2" xfId="0" applyNumberFormat="1" applyFont="1" applyBorder="1" applyAlignment="1">
      <alignment horizontal="center"/>
    </xf>
    <xf numFmtId="0" fontId="6" fillId="0" borderId="4" xfId="0" applyFont="1" applyBorder="1"/>
    <xf numFmtId="49" fontId="6" fillId="0" borderId="5" xfId="0" applyNumberFormat="1" applyFont="1" applyBorder="1"/>
    <xf numFmtId="0" fontId="6" fillId="0" borderId="7" xfId="0" applyFont="1" applyBorder="1"/>
    <xf numFmtId="49" fontId="6" fillId="0" borderId="8" xfId="0" applyNumberFormat="1" applyFont="1" applyBorder="1"/>
    <xf numFmtId="0" fontId="4" fillId="0" borderId="2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 wrapText="1"/>
    </xf>
    <xf numFmtId="0" fontId="7" fillId="2" borderId="25" xfId="0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 wrapText="1"/>
    </xf>
    <xf numFmtId="0" fontId="7" fillId="2" borderId="26" xfId="0" applyFont="1" applyFill="1" applyBorder="1" applyAlignment="1">
      <alignment horizontal="center"/>
    </xf>
    <xf numFmtId="4" fontId="7" fillId="2" borderId="26" xfId="0" applyNumberFormat="1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 wrapText="1"/>
    </xf>
    <xf numFmtId="0" fontId="7" fillId="2" borderId="24" xfId="0" applyFont="1" applyFill="1" applyBorder="1" applyAlignment="1">
      <alignment horizontal="center" wrapText="1"/>
    </xf>
    <xf numFmtId="0" fontId="6" fillId="2" borderId="10" xfId="0" applyFont="1" applyFill="1" applyBorder="1"/>
    <xf numFmtId="49" fontId="6" fillId="2" borderId="11" xfId="0" applyNumberFormat="1" applyFont="1" applyFill="1" applyBorder="1"/>
    <xf numFmtId="0" fontId="8" fillId="2" borderId="22" xfId="1" applyFont="1" applyFill="1" applyBorder="1" applyAlignment="1">
      <alignment horizontal="center"/>
    </xf>
    <xf numFmtId="49" fontId="9" fillId="2" borderId="23" xfId="1" applyNumberFormat="1" applyFont="1" applyFill="1" applyBorder="1" applyAlignment="1">
      <alignment horizontal="left"/>
    </xf>
    <xf numFmtId="49" fontId="9" fillId="2" borderId="23" xfId="1" applyNumberFormat="1" applyFont="1" applyFill="1" applyBorder="1"/>
    <xf numFmtId="0" fontId="8" fillId="2" borderId="23" xfId="1" applyFont="1" applyFill="1" applyBorder="1" applyAlignment="1">
      <alignment horizontal="center"/>
    </xf>
    <xf numFmtId="4" fontId="8" fillId="2" borderId="23" xfId="1" applyNumberFormat="1" applyFont="1" applyFill="1" applyBorder="1" applyAlignment="1">
      <alignment horizontal="right"/>
    </xf>
    <xf numFmtId="4" fontId="10" fillId="2" borderId="24" xfId="1" applyNumberFormat="1" applyFont="1" applyFill="1" applyBorder="1"/>
    <xf numFmtId="0" fontId="7" fillId="2" borderId="29" xfId="0" applyNumberFormat="1" applyFont="1" applyFill="1" applyBorder="1" applyAlignment="1">
      <alignment vertical="center"/>
    </xf>
    <xf numFmtId="0" fontId="7" fillId="2" borderId="29" xfId="0" applyNumberFormat="1" applyFont="1" applyFill="1" applyBorder="1" applyAlignment="1">
      <alignment horizontal="left" vertical="center" wrapText="1"/>
    </xf>
    <xf numFmtId="0" fontId="7" fillId="2" borderId="29" xfId="0" applyFont="1" applyFill="1" applyBorder="1" applyAlignment="1">
      <alignment horizontal="center" vertical="center" shrinkToFit="1"/>
    </xf>
    <xf numFmtId="4" fontId="7" fillId="2" borderId="29" xfId="0" applyNumberFormat="1" applyFont="1" applyFill="1" applyBorder="1" applyAlignment="1">
      <alignment vertical="center"/>
    </xf>
    <xf numFmtId="0" fontId="7" fillId="2" borderId="13" xfId="0" applyFont="1" applyFill="1" applyBorder="1"/>
    <xf numFmtId="0" fontId="7" fillId="2" borderId="14" xfId="0" applyNumberFormat="1" applyFont="1" applyFill="1" applyBorder="1"/>
    <xf numFmtId="0" fontId="7" fillId="2" borderId="15" xfId="0" applyNumberFormat="1" applyFont="1" applyFill="1" applyBorder="1" applyAlignment="1">
      <alignment horizontal="left" wrapText="1"/>
    </xf>
    <xf numFmtId="0" fontId="7" fillId="2" borderId="15" xfId="0" applyFont="1" applyFill="1" applyBorder="1" applyAlignment="1">
      <alignment horizontal="center" shrinkToFit="1"/>
    </xf>
    <xf numFmtId="4" fontId="7" fillId="2" borderId="15" xfId="0" applyNumberFormat="1" applyFont="1" applyFill="1" applyBorder="1"/>
    <xf numFmtId="4" fontId="7" fillId="2" borderId="14" xfId="0" applyNumberFormat="1" applyFont="1" applyFill="1" applyBorder="1" applyAlignment="1"/>
    <xf numFmtId="0" fontId="11" fillId="0" borderId="16" xfId="0" applyFont="1" applyBorder="1" applyAlignment="1">
      <alignment vertical="center"/>
    </xf>
    <xf numFmtId="0" fontId="11" fillId="0" borderId="0" xfId="0" applyFont="1"/>
    <xf numFmtId="0" fontId="12" fillId="0" borderId="0" xfId="0" applyFont="1"/>
    <xf numFmtId="0" fontId="3" fillId="0" borderId="16" xfId="0" applyFont="1" applyBorder="1"/>
    <xf numFmtId="0" fontId="3" fillId="0" borderId="21" xfId="0" applyNumberFormat="1" applyFont="1" applyBorder="1" applyAlignment="1">
      <alignment horizontal="left" vertical="top" wrapText="1"/>
    </xf>
    <xf numFmtId="0" fontId="3" fillId="0" borderId="21" xfId="0" applyFont="1" applyBorder="1" applyAlignment="1">
      <alignment horizontal="center" vertical="top" shrinkToFit="1"/>
    </xf>
    <xf numFmtId="4" fontId="3" fillId="0" borderId="21" xfId="0" applyNumberFormat="1" applyFont="1" applyBorder="1" applyAlignment="1">
      <alignment vertical="top"/>
    </xf>
    <xf numFmtId="4" fontId="3" fillId="3" borderId="21" xfId="0" applyNumberFormat="1" applyFont="1" applyFill="1" applyBorder="1" applyAlignment="1" applyProtection="1">
      <alignment vertical="top"/>
      <protection locked="0"/>
    </xf>
    <xf numFmtId="0" fontId="3" fillId="0" borderId="20" xfId="0" applyNumberFormat="1" applyFont="1" applyBorder="1" applyAlignment="1">
      <alignment vertical="center" wrapText="1"/>
    </xf>
    <xf numFmtId="4" fontId="7" fillId="2" borderId="30" xfId="0" applyNumberFormat="1" applyFont="1" applyFill="1" applyBorder="1" applyAlignment="1"/>
    <xf numFmtId="4" fontId="3" fillId="0" borderId="19" xfId="0" applyNumberFormat="1" applyFont="1" applyBorder="1" applyAlignment="1">
      <alignment horizontal="center" vertical="top"/>
    </xf>
    <xf numFmtId="4" fontId="3" fillId="0" borderId="19" xfId="0" applyNumberFormat="1" applyFont="1" applyBorder="1" applyAlignment="1">
      <alignment horizontal="center" vertical="center"/>
    </xf>
    <xf numFmtId="4" fontId="10" fillId="2" borderId="24" xfId="1" applyNumberFormat="1" applyFont="1" applyFill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4" borderId="32" xfId="0" applyFill="1" applyBorder="1" applyAlignment="1">
      <alignment horizontal="center" wrapText="1"/>
    </xf>
    <xf numFmtId="0" fontId="3" fillId="0" borderId="19" xfId="0" applyFont="1" applyBorder="1" applyAlignment="1">
      <alignment horizontal="center" vertical="top" shrinkToFit="1"/>
    </xf>
    <xf numFmtId="0" fontId="7" fillId="2" borderId="33" xfId="0" applyFont="1" applyFill="1" applyBorder="1" applyAlignment="1">
      <alignment vertical="center"/>
    </xf>
    <xf numFmtId="4" fontId="7" fillId="2" borderId="32" xfId="0" applyNumberFormat="1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vertical="center"/>
    </xf>
    <xf numFmtId="0" fontId="3" fillId="0" borderId="35" xfId="0" applyNumberFormat="1" applyFont="1" applyFill="1" applyBorder="1" applyAlignment="1">
      <alignment vertical="center"/>
    </xf>
    <xf numFmtId="0" fontId="3" fillId="0" borderId="36" xfId="0" applyNumberFormat="1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 shrinkToFit="1"/>
    </xf>
    <xf numFmtId="4" fontId="3" fillId="0" borderId="36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top" shrinkToFit="1"/>
    </xf>
    <xf numFmtId="4" fontId="3" fillId="0" borderId="20" xfId="0" applyNumberFormat="1" applyFont="1" applyBorder="1" applyAlignment="1">
      <alignment vertical="center"/>
    </xf>
    <xf numFmtId="4" fontId="7" fillId="2" borderId="38" xfId="0" applyNumberFormat="1" applyFont="1" applyFill="1" applyBorder="1" applyAlignment="1">
      <alignment vertical="center"/>
    </xf>
    <xf numFmtId="4" fontId="3" fillId="0" borderId="20" xfId="0" applyNumberFormat="1" applyFont="1" applyBorder="1" applyAlignment="1">
      <alignment vertical="top"/>
    </xf>
    <xf numFmtId="4" fontId="3" fillId="0" borderId="35" xfId="0" applyNumberFormat="1" applyFont="1" applyBorder="1" applyAlignment="1">
      <alignment vertical="center"/>
    </xf>
    <xf numFmtId="0" fontId="3" fillId="0" borderId="39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4" fontId="4" fillId="0" borderId="19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4" fillId="0" borderId="19" xfId="0" applyNumberFormat="1" applyFont="1" applyBorder="1" applyAlignment="1">
      <alignment horizontal="center" vertical="center" wrapText="1"/>
    </xf>
    <xf numFmtId="0" fontId="11" fillId="0" borderId="20" xfId="0" applyNumberFormat="1" applyFont="1" applyBorder="1" applyAlignment="1">
      <alignment vertical="center" wrapText="1"/>
    </xf>
    <xf numFmtId="0" fontId="11" fillId="0" borderId="20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vertical="center" wrapText="1" shrinkToFit="1"/>
    </xf>
    <xf numFmtId="164" fontId="11" fillId="0" borderId="0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0" fontId="11" fillId="0" borderId="17" xfId="0" applyNumberFormat="1" applyFont="1" applyBorder="1" applyAlignment="1">
      <alignment wrapText="1"/>
    </xf>
    <xf numFmtId="0" fontId="11" fillId="0" borderId="18" xfId="0" applyNumberFormat="1" applyFont="1" applyBorder="1" applyAlignment="1">
      <alignment wrapText="1"/>
    </xf>
    <xf numFmtId="0" fontId="3" fillId="0" borderId="2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9" fontId="6" fillId="0" borderId="2" xfId="0" applyNumberFormat="1" applyFont="1" applyBorder="1" applyAlignment="1">
      <alignment wrapText="1"/>
    </xf>
    <xf numFmtId="49" fontId="6" fillId="0" borderId="2" xfId="0" applyNumberFormat="1" applyFont="1" applyBorder="1"/>
    <xf numFmtId="49" fontId="6" fillId="0" borderId="3" xfId="0" applyNumberFormat="1" applyFont="1" applyBorder="1"/>
    <xf numFmtId="49" fontId="6" fillId="0" borderId="5" xfId="0" applyNumberFormat="1" applyFont="1" applyBorder="1" applyAlignment="1">
      <alignment wrapText="1"/>
    </xf>
    <xf numFmtId="49" fontId="6" fillId="0" borderId="5" xfId="0" applyNumberFormat="1" applyFont="1" applyBorder="1"/>
    <xf numFmtId="49" fontId="6" fillId="0" borderId="6" xfId="0" applyNumberFormat="1" applyFont="1" applyBorder="1"/>
    <xf numFmtId="49" fontId="6" fillId="0" borderId="8" xfId="0" applyNumberFormat="1" applyFont="1" applyBorder="1" applyAlignment="1">
      <alignment wrapText="1"/>
    </xf>
    <xf numFmtId="49" fontId="6" fillId="0" borderId="8" xfId="0" applyNumberFormat="1" applyFont="1" applyBorder="1"/>
    <xf numFmtId="49" fontId="6" fillId="0" borderId="9" xfId="0" applyNumberFormat="1" applyFont="1" applyBorder="1"/>
    <xf numFmtId="0" fontId="6" fillId="2" borderId="12" xfId="0" applyFont="1" applyFill="1" applyBorder="1" applyAlignment="1">
      <alignment wrapText="1"/>
    </xf>
    <xf numFmtId="0" fontId="6" fillId="2" borderId="12" xfId="0" applyFont="1" applyFill="1" applyBorder="1"/>
    <xf numFmtId="164" fontId="6" fillId="2" borderId="12" xfId="0" applyNumberFormat="1" applyFont="1" applyFill="1" applyBorder="1"/>
    <xf numFmtId="4" fontId="6" fillId="2" borderId="12" xfId="0" applyNumberFormat="1" applyFont="1" applyFill="1" applyBorder="1"/>
    <xf numFmtId="4" fontId="6" fillId="2" borderId="28" xfId="0" applyNumberFormat="1" applyFont="1" applyFill="1" applyBorder="1"/>
    <xf numFmtId="0" fontId="11" fillId="0" borderId="0" xfId="0" applyNumberFormat="1" applyFont="1" applyBorder="1" applyAlignment="1">
      <alignment vertical="center" wrapTex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87"/>
  <sheetViews>
    <sheetView showZeros="0" tabSelected="1" view="pageBreakPreview" zoomScale="70" zoomScaleNormal="85" zoomScaleSheetLayoutView="70" workbookViewId="0">
      <selection activeCell="K16" sqref="K16"/>
    </sheetView>
  </sheetViews>
  <sheetFormatPr defaultColWidth="9.140625" defaultRowHeight="12.75" x14ac:dyDescent="0.2"/>
  <cols>
    <col min="1" max="1" width="4.28515625" style="2" customWidth="1"/>
    <col min="2" max="2" width="14.42578125" style="3" customWidth="1"/>
    <col min="3" max="3" width="63.7109375" style="3" customWidth="1"/>
    <col min="4" max="4" width="4.5703125" style="2" customWidth="1"/>
    <col min="5" max="5" width="10.5703125" style="7" customWidth="1"/>
    <col min="6" max="6" width="9.85546875" style="2" customWidth="1"/>
    <col min="7" max="7" width="22" style="2" customWidth="1"/>
    <col min="8" max="8" width="12" style="1" customWidth="1"/>
    <col min="9" max="9" width="13.140625" style="2" customWidth="1"/>
    <col min="10" max="16384" width="9.140625" style="2"/>
  </cols>
  <sheetData>
    <row r="1" spans="1:16" ht="16.5" thickBot="1" x14ac:dyDescent="0.3">
      <c r="A1" s="103" t="s">
        <v>129</v>
      </c>
      <c r="B1" s="103"/>
      <c r="C1" s="104"/>
      <c r="D1" s="103"/>
      <c r="E1" s="103"/>
      <c r="F1" s="103"/>
      <c r="G1" s="103"/>
    </row>
    <row r="2" spans="1:16" ht="24.95" customHeight="1" thickTop="1" x14ac:dyDescent="0.2">
      <c r="A2" s="27" t="s">
        <v>0</v>
      </c>
      <c r="B2" s="28"/>
      <c r="C2" s="105" t="s">
        <v>125</v>
      </c>
      <c r="D2" s="106"/>
      <c r="E2" s="106"/>
      <c r="F2" s="106"/>
      <c r="G2" s="107"/>
    </row>
    <row r="3" spans="1:16" ht="24.95" customHeight="1" x14ac:dyDescent="0.2">
      <c r="A3" s="29" t="s">
        <v>1</v>
      </c>
      <c r="B3" s="30"/>
      <c r="C3" s="108" t="s">
        <v>126</v>
      </c>
      <c r="D3" s="109"/>
      <c r="E3" s="109"/>
      <c r="F3" s="109"/>
      <c r="G3" s="110"/>
    </row>
    <row r="4" spans="1:16" ht="24.95" customHeight="1" thickBot="1" x14ac:dyDescent="0.25">
      <c r="A4" s="31" t="s">
        <v>2</v>
      </c>
      <c r="B4" s="32"/>
      <c r="C4" s="111" t="s">
        <v>3</v>
      </c>
      <c r="D4" s="112"/>
      <c r="E4" s="112"/>
      <c r="F4" s="112"/>
      <c r="G4" s="113"/>
    </row>
    <row r="5" spans="1:16" ht="14.25" thickTop="1" thickBot="1" x14ac:dyDescent="0.25">
      <c r="C5" s="4"/>
      <c r="D5" s="1"/>
    </row>
    <row r="6" spans="1:16" ht="26.25" thickBot="1" x14ac:dyDescent="0.25">
      <c r="A6" s="35" t="s">
        <v>4</v>
      </c>
      <c r="B6" s="36" t="s">
        <v>5</v>
      </c>
      <c r="C6" s="37" t="s">
        <v>6</v>
      </c>
      <c r="D6" s="38" t="s">
        <v>7</v>
      </c>
      <c r="E6" s="39" t="s">
        <v>8</v>
      </c>
      <c r="F6" s="40" t="s">
        <v>9</v>
      </c>
      <c r="G6" s="41" t="s">
        <v>10</v>
      </c>
      <c r="H6" s="41" t="s">
        <v>122</v>
      </c>
    </row>
    <row r="7" spans="1:16" x14ac:dyDescent="0.2">
      <c r="A7" s="42"/>
      <c r="B7" s="43" t="s">
        <v>11</v>
      </c>
      <c r="C7" s="114" t="s">
        <v>12</v>
      </c>
      <c r="D7" s="115"/>
      <c r="E7" s="116"/>
      <c r="F7" s="117"/>
      <c r="G7" s="118"/>
      <c r="H7" s="73"/>
    </row>
    <row r="8" spans="1:16" ht="15" x14ac:dyDescent="0.25">
      <c r="A8" s="54" t="s">
        <v>13</v>
      </c>
      <c r="B8" s="55" t="s">
        <v>14</v>
      </c>
      <c r="C8" s="56" t="s">
        <v>15</v>
      </c>
      <c r="D8" s="57"/>
      <c r="E8" s="58"/>
      <c r="F8" s="59"/>
      <c r="G8" s="69">
        <f>G10+G11+G12+G13+G15+G17+G19+G22</f>
        <v>0</v>
      </c>
      <c r="H8" s="74"/>
    </row>
    <row r="9" spans="1:16" x14ac:dyDescent="0.2">
      <c r="A9" s="18"/>
      <c r="B9" s="99" t="s">
        <v>80</v>
      </c>
      <c r="C9" s="100"/>
      <c r="D9" s="100"/>
      <c r="E9" s="100"/>
      <c r="F9" s="100"/>
      <c r="G9" s="100"/>
      <c r="H9" s="89"/>
      <c r="I9" s="5"/>
      <c r="J9" s="5"/>
      <c r="K9" s="5"/>
      <c r="L9" s="5"/>
      <c r="M9" s="5"/>
      <c r="N9" s="5"/>
      <c r="O9" s="5"/>
      <c r="P9" s="5"/>
    </row>
    <row r="10" spans="1:16" ht="22.5" x14ac:dyDescent="0.2">
      <c r="A10" s="18">
        <v>1</v>
      </c>
      <c r="B10" s="11" t="s">
        <v>81</v>
      </c>
      <c r="C10" s="12" t="s">
        <v>16</v>
      </c>
      <c r="D10" s="10" t="s">
        <v>17</v>
      </c>
      <c r="E10" s="9">
        <v>1</v>
      </c>
      <c r="F10" s="8"/>
      <c r="G10" s="85">
        <f>E10*F10</f>
        <v>0</v>
      </c>
      <c r="H10" s="75" t="s">
        <v>124</v>
      </c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18">
        <v>2</v>
      </c>
      <c r="B11" s="11" t="s">
        <v>88</v>
      </c>
      <c r="C11" s="12" t="s">
        <v>50</v>
      </c>
      <c r="D11" s="10" t="s">
        <v>17</v>
      </c>
      <c r="E11" s="9">
        <v>1</v>
      </c>
      <c r="F11" s="8"/>
      <c r="G11" s="85">
        <f>E11*F11</f>
        <v>0</v>
      </c>
      <c r="H11" s="75" t="s">
        <v>124</v>
      </c>
      <c r="I11" s="5"/>
      <c r="J11" s="5"/>
      <c r="K11" s="5"/>
      <c r="L11" s="5"/>
      <c r="M11" s="5"/>
      <c r="N11" s="5"/>
      <c r="O11" s="5"/>
      <c r="P11" s="5"/>
    </row>
    <row r="12" spans="1:16" ht="22.5" x14ac:dyDescent="0.2">
      <c r="A12" s="18">
        <v>3</v>
      </c>
      <c r="B12" s="11" t="s">
        <v>81</v>
      </c>
      <c r="C12" s="12" t="s">
        <v>51</v>
      </c>
      <c r="D12" s="10" t="s">
        <v>17</v>
      </c>
      <c r="E12" s="9">
        <v>1</v>
      </c>
      <c r="F12" s="8"/>
      <c r="G12" s="85">
        <f>E12*F12</f>
        <v>0</v>
      </c>
      <c r="H12" s="75" t="s">
        <v>124</v>
      </c>
      <c r="I12" s="5"/>
      <c r="J12" s="5"/>
      <c r="K12" s="5"/>
      <c r="L12" s="5"/>
      <c r="M12" s="5"/>
      <c r="N12" s="5"/>
      <c r="O12" s="5"/>
      <c r="P12" s="5"/>
    </row>
    <row r="13" spans="1:16" ht="22.5" x14ac:dyDescent="0.2">
      <c r="A13" s="19">
        <v>4</v>
      </c>
      <c r="B13" s="11" t="s">
        <v>89</v>
      </c>
      <c r="C13" s="12" t="s">
        <v>18</v>
      </c>
      <c r="D13" s="10" t="s">
        <v>17</v>
      </c>
      <c r="E13" s="9">
        <v>1</v>
      </c>
      <c r="F13" s="8"/>
      <c r="G13" s="85">
        <f>E13*F13</f>
        <v>0</v>
      </c>
      <c r="H13" s="75" t="s">
        <v>124</v>
      </c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18"/>
      <c r="B14" s="94" t="s">
        <v>82</v>
      </c>
      <c r="C14" s="119"/>
      <c r="D14" s="119"/>
      <c r="E14" s="119"/>
      <c r="F14" s="119"/>
      <c r="G14" s="119"/>
      <c r="H14" s="90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18">
        <v>5</v>
      </c>
      <c r="B15" s="11" t="s">
        <v>84</v>
      </c>
      <c r="C15" s="12" t="s">
        <v>19</v>
      </c>
      <c r="D15" s="10" t="s">
        <v>17</v>
      </c>
      <c r="E15" s="9">
        <v>1</v>
      </c>
      <c r="F15" s="8"/>
      <c r="G15" s="85">
        <f>E15*F15</f>
        <v>0</v>
      </c>
      <c r="H15" s="75" t="s">
        <v>124</v>
      </c>
      <c r="I15" s="5"/>
      <c r="J15" s="5"/>
      <c r="K15" s="5"/>
      <c r="L15" s="5"/>
      <c r="M15" s="5"/>
      <c r="N15" s="5"/>
      <c r="O15" s="5"/>
      <c r="P15" s="5"/>
    </row>
    <row r="16" spans="1:16" ht="45" x14ac:dyDescent="0.2">
      <c r="A16" s="18"/>
      <c r="B16" s="11"/>
      <c r="C16" s="33" t="s">
        <v>20</v>
      </c>
      <c r="D16" s="21"/>
      <c r="E16" s="22"/>
      <c r="F16" s="23"/>
      <c r="G16" s="23"/>
      <c r="H16" s="91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18">
        <v>6</v>
      </c>
      <c r="B17" s="11" t="s">
        <v>85</v>
      </c>
      <c r="C17" s="12" t="s">
        <v>21</v>
      </c>
      <c r="D17" s="10" t="s">
        <v>17</v>
      </c>
      <c r="E17" s="9">
        <v>1</v>
      </c>
      <c r="F17" s="8"/>
      <c r="G17" s="85">
        <f>E17*F17</f>
        <v>0</v>
      </c>
      <c r="H17" s="75" t="s">
        <v>124</v>
      </c>
      <c r="I17" s="5"/>
      <c r="J17" s="5"/>
      <c r="K17" s="5"/>
      <c r="L17" s="5"/>
      <c r="M17" s="5"/>
      <c r="N17" s="5"/>
      <c r="O17" s="5"/>
      <c r="P17" s="5"/>
    </row>
    <row r="18" spans="1:16" ht="56.25" x14ac:dyDescent="0.2">
      <c r="A18" s="18"/>
      <c r="B18" s="11"/>
      <c r="C18" s="33" t="s">
        <v>47</v>
      </c>
      <c r="D18" s="21"/>
      <c r="E18" s="22"/>
      <c r="F18" s="23"/>
      <c r="G18" s="23"/>
      <c r="H18" s="91"/>
      <c r="I18" s="5"/>
      <c r="J18" s="5"/>
      <c r="K18" s="5"/>
      <c r="L18" s="5"/>
      <c r="M18" s="5"/>
      <c r="N18" s="5"/>
      <c r="O18" s="5"/>
      <c r="P18" s="5"/>
    </row>
    <row r="19" spans="1:16" x14ac:dyDescent="0.2">
      <c r="A19" s="18">
        <v>7</v>
      </c>
      <c r="B19" s="11" t="s">
        <v>86</v>
      </c>
      <c r="C19" s="12" t="s">
        <v>22</v>
      </c>
      <c r="D19" s="10" t="s">
        <v>17</v>
      </c>
      <c r="E19" s="9">
        <v>1</v>
      </c>
      <c r="F19" s="8"/>
      <c r="G19" s="85">
        <f>E19*F19</f>
        <v>0</v>
      </c>
      <c r="H19" s="75" t="s">
        <v>124</v>
      </c>
      <c r="I19" s="5"/>
      <c r="J19" s="5"/>
      <c r="K19" s="5"/>
      <c r="L19" s="5"/>
      <c r="M19" s="5"/>
      <c r="N19" s="5"/>
      <c r="O19" s="5"/>
      <c r="P19" s="5"/>
    </row>
    <row r="20" spans="1:16" ht="56.25" x14ac:dyDescent="0.2">
      <c r="A20" s="18"/>
      <c r="B20" s="11"/>
      <c r="C20" s="33" t="s">
        <v>49</v>
      </c>
      <c r="D20" s="21"/>
      <c r="E20" s="22"/>
      <c r="F20" s="23"/>
      <c r="G20" s="23"/>
      <c r="H20" s="91"/>
      <c r="I20" s="5"/>
      <c r="J20" s="5"/>
      <c r="K20" s="5"/>
      <c r="L20" s="5"/>
      <c r="M20" s="5"/>
      <c r="N20" s="5"/>
      <c r="O20" s="5"/>
      <c r="P20" s="5"/>
    </row>
    <row r="21" spans="1:16" s="62" customFormat="1" x14ac:dyDescent="0.2">
      <c r="A21" s="60"/>
      <c r="B21" s="94" t="s">
        <v>83</v>
      </c>
      <c r="C21" s="95"/>
      <c r="D21" s="96"/>
      <c r="E21" s="97"/>
      <c r="F21" s="98"/>
      <c r="G21" s="98"/>
      <c r="H21" s="92"/>
      <c r="I21" s="61"/>
      <c r="J21" s="5"/>
      <c r="K21" s="61"/>
      <c r="L21" s="61"/>
      <c r="M21" s="61"/>
      <c r="N21" s="61"/>
      <c r="O21" s="61"/>
      <c r="P21" s="61"/>
    </row>
    <row r="22" spans="1:16" x14ac:dyDescent="0.2">
      <c r="A22" s="18">
        <v>8</v>
      </c>
      <c r="B22" s="11" t="s">
        <v>87</v>
      </c>
      <c r="C22" s="12" t="s">
        <v>57</v>
      </c>
      <c r="D22" s="10" t="s">
        <v>17</v>
      </c>
      <c r="E22" s="9">
        <v>1</v>
      </c>
      <c r="F22" s="8"/>
      <c r="G22" s="85">
        <f>E22*F22</f>
        <v>0</v>
      </c>
      <c r="H22" s="75" t="s">
        <v>124</v>
      </c>
      <c r="I22" s="5"/>
      <c r="J22" s="5"/>
      <c r="K22" s="5"/>
      <c r="L22" s="5"/>
      <c r="M22" s="5"/>
      <c r="N22" s="5"/>
      <c r="O22" s="5"/>
      <c r="P22" s="5"/>
    </row>
    <row r="23" spans="1:16" s="26" customFormat="1" ht="67.5" x14ac:dyDescent="0.2">
      <c r="A23" s="24"/>
      <c r="B23" s="68"/>
      <c r="C23" s="33" t="s">
        <v>58</v>
      </c>
      <c r="D23" s="21"/>
      <c r="E23" s="22"/>
      <c r="F23" s="23"/>
      <c r="G23" s="23"/>
      <c r="H23" s="91"/>
      <c r="I23" s="25"/>
      <c r="J23" s="5"/>
      <c r="K23" s="25"/>
      <c r="L23" s="25"/>
      <c r="M23" s="25"/>
      <c r="N23" s="25"/>
      <c r="O23" s="25"/>
      <c r="P23" s="25"/>
    </row>
    <row r="24" spans="1:16" x14ac:dyDescent="0.2">
      <c r="A24" s="76" t="s">
        <v>13</v>
      </c>
      <c r="B24" s="50" t="s">
        <v>24</v>
      </c>
      <c r="C24" s="51" t="s">
        <v>25</v>
      </c>
      <c r="D24" s="52"/>
      <c r="E24" s="53"/>
      <c r="F24" s="53"/>
      <c r="G24" s="86">
        <f>G27+G29+G31+G33+G36+G37+G38+G39+G40+G41+G42+G44+G45+SUM(G65:G77)</f>
        <v>0</v>
      </c>
      <c r="H24" s="77"/>
      <c r="I24" s="5"/>
      <c r="J24" s="5"/>
    </row>
    <row r="25" spans="1:16" x14ac:dyDescent="0.2">
      <c r="A25" s="17"/>
      <c r="B25" s="99" t="s">
        <v>80</v>
      </c>
      <c r="C25" s="100"/>
      <c r="D25" s="100"/>
      <c r="E25" s="100"/>
      <c r="F25" s="100"/>
      <c r="G25" s="100"/>
      <c r="H25" s="90"/>
      <c r="I25" s="5"/>
      <c r="J25" s="5"/>
      <c r="K25" s="5"/>
      <c r="L25" s="5"/>
      <c r="M25" s="5"/>
      <c r="N25" s="5"/>
      <c r="O25" s="5"/>
      <c r="P25" s="5"/>
    </row>
    <row r="26" spans="1:16" ht="12.75" customHeight="1" x14ac:dyDescent="0.2">
      <c r="A26" s="17"/>
      <c r="B26" s="101" t="s">
        <v>23</v>
      </c>
      <c r="C26" s="102"/>
      <c r="D26" s="102"/>
      <c r="E26" s="102"/>
      <c r="F26" s="102"/>
      <c r="G26" s="102"/>
      <c r="H26" s="90"/>
      <c r="I26" s="5"/>
      <c r="J26" s="5"/>
      <c r="K26" s="5"/>
      <c r="L26" s="5"/>
      <c r="M26" s="5"/>
      <c r="N26" s="5"/>
      <c r="O26" s="5"/>
      <c r="P26" s="5"/>
    </row>
    <row r="27" spans="1:16" x14ac:dyDescent="0.2">
      <c r="A27" s="17">
        <v>9</v>
      </c>
      <c r="B27" s="11" t="s">
        <v>90</v>
      </c>
      <c r="C27" s="12" t="s">
        <v>26</v>
      </c>
      <c r="D27" s="10" t="s">
        <v>17</v>
      </c>
      <c r="E27" s="9">
        <v>1</v>
      </c>
      <c r="F27" s="8"/>
      <c r="G27" s="85">
        <f>E27*F27</f>
        <v>0</v>
      </c>
      <c r="H27" s="75" t="s">
        <v>124</v>
      </c>
      <c r="I27" s="5"/>
      <c r="J27" s="5"/>
      <c r="K27" s="5"/>
      <c r="L27" s="5"/>
      <c r="M27" s="5"/>
      <c r="N27" s="5"/>
      <c r="O27" s="5"/>
      <c r="P27" s="5"/>
    </row>
    <row r="28" spans="1:16" x14ac:dyDescent="0.2">
      <c r="A28" s="17"/>
      <c r="B28" s="11"/>
      <c r="C28" s="33" t="s">
        <v>27</v>
      </c>
      <c r="D28" s="34"/>
      <c r="E28" s="34"/>
      <c r="F28" s="34"/>
      <c r="G28" s="34"/>
      <c r="H28" s="93"/>
      <c r="I28" s="5"/>
      <c r="J28" s="5"/>
      <c r="K28" s="5"/>
      <c r="L28" s="5"/>
      <c r="M28" s="5"/>
      <c r="N28" s="5"/>
      <c r="O28" s="5"/>
      <c r="P28" s="5"/>
    </row>
    <row r="29" spans="1:16" x14ac:dyDescent="0.2">
      <c r="A29" s="17">
        <v>10</v>
      </c>
      <c r="B29" s="11" t="s">
        <v>91</v>
      </c>
      <c r="C29" s="12" t="s">
        <v>52</v>
      </c>
      <c r="D29" s="10" t="s">
        <v>17</v>
      </c>
      <c r="E29" s="9">
        <v>1</v>
      </c>
      <c r="F29" s="8"/>
      <c r="G29" s="85">
        <f>E29*F29</f>
        <v>0</v>
      </c>
      <c r="H29" s="75" t="s">
        <v>124</v>
      </c>
      <c r="I29" s="5"/>
      <c r="J29" s="5"/>
      <c r="K29" s="5"/>
      <c r="L29" s="5"/>
      <c r="M29" s="5"/>
      <c r="N29" s="5"/>
      <c r="O29" s="5"/>
      <c r="P29" s="5"/>
    </row>
    <row r="30" spans="1:16" ht="45" x14ac:dyDescent="0.2">
      <c r="A30" s="17"/>
      <c r="B30" s="11"/>
      <c r="C30" s="33" t="s">
        <v>54</v>
      </c>
      <c r="D30" s="34"/>
      <c r="E30" s="34"/>
      <c r="F30" s="34"/>
      <c r="G30" s="34"/>
      <c r="H30" s="93"/>
      <c r="I30" s="5"/>
      <c r="J30" s="5"/>
      <c r="K30" s="5"/>
      <c r="L30" s="5"/>
      <c r="M30" s="5"/>
      <c r="N30" s="5"/>
      <c r="O30" s="5"/>
      <c r="P30" s="5"/>
    </row>
    <row r="31" spans="1:16" x14ac:dyDescent="0.2">
      <c r="A31" s="17">
        <v>11</v>
      </c>
      <c r="B31" s="11" t="s">
        <v>92</v>
      </c>
      <c r="C31" s="12" t="s">
        <v>28</v>
      </c>
      <c r="D31" s="10" t="s">
        <v>17</v>
      </c>
      <c r="E31" s="9">
        <v>1</v>
      </c>
      <c r="F31" s="8"/>
      <c r="G31" s="85">
        <f>E31*F31</f>
        <v>0</v>
      </c>
      <c r="H31" s="75" t="s">
        <v>124</v>
      </c>
      <c r="I31" s="5"/>
      <c r="J31" s="5"/>
      <c r="K31" s="5"/>
      <c r="L31" s="5"/>
      <c r="M31" s="5"/>
      <c r="N31" s="5"/>
      <c r="O31" s="5"/>
      <c r="P31" s="5"/>
    </row>
    <row r="32" spans="1:16" ht="56.25" x14ac:dyDescent="0.2">
      <c r="A32" s="17"/>
      <c r="B32" s="11"/>
      <c r="C32" s="33" t="s">
        <v>56</v>
      </c>
      <c r="D32" s="34"/>
      <c r="E32" s="34"/>
      <c r="F32" s="34"/>
      <c r="G32" s="34"/>
      <c r="H32" s="93"/>
      <c r="I32" s="5"/>
      <c r="J32" s="5"/>
      <c r="K32" s="5"/>
      <c r="L32" s="5"/>
      <c r="M32" s="5"/>
      <c r="N32" s="5"/>
      <c r="O32" s="5"/>
      <c r="P32" s="5"/>
    </row>
    <row r="33" spans="1:16" x14ac:dyDescent="0.2">
      <c r="A33" s="17">
        <v>12</v>
      </c>
      <c r="B33" s="11" t="s">
        <v>93</v>
      </c>
      <c r="C33" s="12" t="s">
        <v>29</v>
      </c>
      <c r="D33" s="10" t="s">
        <v>17</v>
      </c>
      <c r="E33" s="9">
        <v>1</v>
      </c>
      <c r="F33" s="8"/>
      <c r="G33" s="85">
        <f>E33*F33</f>
        <v>0</v>
      </c>
      <c r="H33" s="75" t="s">
        <v>124</v>
      </c>
      <c r="I33" s="5"/>
      <c r="J33" s="5"/>
      <c r="K33" s="6"/>
      <c r="L33" s="6"/>
      <c r="M33" s="6"/>
      <c r="N33" s="6"/>
      <c r="O33" s="5"/>
      <c r="P33" s="5"/>
    </row>
    <row r="34" spans="1:16" ht="45" x14ac:dyDescent="0.2">
      <c r="A34" s="17"/>
      <c r="B34" s="13"/>
      <c r="C34" s="33" t="s">
        <v>30</v>
      </c>
      <c r="D34" s="34"/>
      <c r="E34" s="34"/>
      <c r="F34" s="34"/>
      <c r="G34" s="34"/>
      <c r="H34" s="93"/>
      <c r="I34" s="5"/>
      <c r="J34" s="5"/>
      <c r="K34" s="6"/>
      <c r="L34" s="6"/>
      <c r="M34" s="6"/>
      <c r="N34" s="6"/>
      <c r="O34" s="5"/>
      <c r="P34" s="5"/>
    </row>
    <row r="35" spans="1:16" ht="33.75" x14ac:dyDescent="0.2">
      <c r="A35" s="17"/>
      <c r="B35" s="14"/>
      <c r="C35" s="33" t="s">
        <v>120</v>
      </c>
      <c r="D35" s="34"/>
      <c r="E35" s="34"/>
      <c r="F35" s="34"/>
      <c r="G35" s="34"/>
      <c r="H35" s="93"/>
      <c r="I35" s="5"/>
      <c r="J35" s="5"/>
      <c r="K35" s="6"/>
      <c r="L35" s="6"/>
      <c r="M35" s="6"/>
      <c r="N35" s="6"/>
      <c r="O35" s="5"/>
      <c r="P35" s="5"/>
    </row>
    <row r="36" spans="1:16" ht="22.5" x14ac:dyDescent="0.2">
      <c r="A36" s="63">
        <v>13</v>
      </c>
      <c r="B36" s="15" t="s">
        <v>119</v>
      </c>
      <c r="C36" s="64" t="s">
        <v>117</v>
      </c>
      <c r="D36" s="65" t="s">
        <v>118</v>
      </c>
      <c r="E36" s="66">
        <v>70</v>
      </c>
      <c r="F36" s="67"/>
      <c r="G36" s="87">
        <f>E36*F36</f>
        <v>0</v>
      </c>
      <c r="H36" s="70" t="s">
        <v>123</v>
      </c>
      <c r="I36" s="5"/>
      <c r="J36" s="5"/>
      <c r="K36" s="6"/>
      <c r="L36" s="6"/>
      <c r="M36" s="6"/>
      <c r="N36" s="6"/>
      <c r="O36" s="5"/>
      <c r="P36" s="5"/>
    </row>
    <row r="37" spans="1:16" x14ac:dyDescent="0.2">
      <c r="A37" s="17">
        <v>14</v>
      </c>
      <c r="B37" s="15" t="s">
        <v>102</v>
      </c>
      <c r="C37" s="12" t="s">
        <v>35</v>
      </c>
      <c r="D37" s="10" t="s">
        <v>17</v>
      </c>
      <c r="E37" s="9">
        <v>1</v>
      </c>
      <c r="F37" s="8"/>
      <c r="G37" s="85">
        <f t="shared" ref="G37:G39" si="0">E37*F37</f>
        <v>0</v>
      </c>
      <c r="H37" s="70" t="s">
        <v>123</v>
      </c>
      <c r="I37" s="5"/>
      <c r="J37" s="5"/>
      <c r="K37" s="6"/>
      <c r="L37" s="6"/>
      <c r="M37" s="6"/>
      <c r="N37" s="6"/>
      <c r="O37" s="5"/>
      <c r="P37" s="5"/>
    </row>
    <row r="38" spans="1:16" x14ac:dyDescent="0.2">
      <c r="A38" s="63">
        <v>15</v>
      </c>
      <c r="B38" s="15" t="s">
        <v>103</v>
      </c>
      <c r="C38" s="12" t="s">
        <v>55</v>
      </c>
      <c r="D38" s="10" t="s">
        <v>17</v>
      </c>
      <c r="E38" s="9">
        <v>1</v>
      </c>
      <c r="F38" s="8"/>
      <c r="G38" s="85">
        <f t="shared" ref="G38" si="1">E38*F38</f>
        <v>0</v>
      </c>
      <c r="H38" s="70" t="s">
        <v>123</v>
      </c>
      <c r="I38" s="5"/>
      <c r="J38" s="5"/>
      <c r="K38" s="6"/>
      <c r="L38" s="6"/>
      <c r="M38" s="6"/>
      <c r="N38" s="6"/>
      <c r="O38" s="5"/>
      <c r="P38" s="5"/>
    </row>
    <row r="39" spans="1:16" x14ac:dyDescent="0.2">
      <c r="A39" s="17">
        <v>16</v>
      </c>
      <c r="B39" s="15" t="s">
        <v>104</v>
      </c>
      <c r="C39" s="12" t="s">
        <v>48</v>
      </c>
      <c r="D39" s="10" t="s">
        <v>45</v>
      </c>
      <c r="E39" s="9">
        <v>190</v>
      </c>
      <c r="F39" s="8"/>
      <c r="G39" s="85">
        <f t="shared" si="0"/>
        <v>0</v>
      </c>
      <c r="H39" s="70" t="s">
        <v>123</v>
      </c>
      <c r="I39" s="5"/>
      <c r="J39" s="5"/>
      <c r="K39" s="6"/>
      <c r="L39" s="6"/>
      <c r="M39" s="6"/>
      <c r="N39" s="6"/>
      <c r="O39" s="5"/>
      <c r="P39" s="5"/>
    </row>
    <row r="40" spans="1:16" ht="33.75" x14ac:dyDescent="0.2">
      <c r="A40" s="63">
        <v>17</v>
      </c>
      <c r="B40" s="15" t="s">
        <v>105</v>
      </c>
      <c r="C40" s="12" t="s">
        <v>43</v>
      </c>
      <c r="D40" s="10" t="s">
        <v>17</v>
      </c>
      <c r="E40" s="9">
        <v>1</v>
      </c>
      <c r="F40" s="8"/>
      <c r="G40" s="85">
        <f t="shared" ref="G40" si="2">E40*F40</f>
        <v>0</v>
      </c>
      <c r="H40" s="70" t="s">
        <v>123</v>
      </c>
      <c r="I40" s="5"/>
      <c r="J40" s="5"/>
      <c r="K40" s="5"/>
      <c r="L40" s="5"/>
      <c r="M40" s="5"/>
      <c r="N40" s="5"/>
      <c r="O40" s="5"/>
      <c r="P40" s="5"/>
    </row>
    <row r="41" spans="1:16" ht="45" x14ac:dyDescent="0.2">
      <c r="A41" s="17">
        <v>18</v>
      </c>
      <c r="B41" s="15" t="s">
        <v>95</v>
      </c>
      <c r="C41" s="12" t="s">
        <v>114</v>
      </c>
      <c r="D41" s="10" t="s">
        <v>31</v>
      </c>
      <c r="E41" s="9">
        <v>210</v>
      </c>
      <c r="F41" s="8"/>
      <c r="G41" s="85">
        <f>E41*F41</f>
        <v>0</v>
      </c>
      <c r="H41" s="75" t="s">
        <v>124</v>
      </c>
      <c r="I41" s="5"/>
      <c r="J41" s="5"/>
      <c r="K41" s="5"/>
      <c r="L41" s="5"/>
      <c r="M41" s="5"/>
      <c r="N41" s="5"/>
      <c r="O41" s="5"/>
      <c r="P41" s="5"/>
    </row>
    <row r="42" spans="1:16" ht="22.5" x14ac:dyDescent="0.2">
      <c r="A42" s="63">
        <v>19</v>
      </c>
      <c r="B42" s="15" t="s">
        <v>106</v>
      </c>
      <c r="C42" s="12" t="s">
        <v>34</v>
      </c>
      <c r="D42" s="10" t="s">
        <v>17</v>
      </c>
      <c r="E42" s="9">
        <v>1</v>
      </c>
      <c r="F42" s="8"/>
      <c r="G42" s="85">
        <f t="shared" ref="G42:G65" si="3">E42*F42</f>
        <v>0</v>
      </c>
      <c r="H42" s="70" t="s">
        <v>123</v>
      </c>
      <c r="I42" s="5"/>
      <c r="J42" s="5"/>
      <c r="K42" s="5"/>
      <c r="L42" s="5"/>
      <c r="M42" s="5"/>
      <c r="N42" s="5"/>
      <c r="O42" s="5"/>
      <c r="P42" s="5"/>
    </row>
    <row r="43" spans="1:16" x14ac:dyDescent="0.2">
      <c r="A43" s="63">
        <v>20</v>
      </c>
      <c r="B43" s="15" t="s">
        <v>107</v>
      </c>
      <c r="C43" s="12" t="s">
        <v>127</v>
      </c>
      <c r="D43" s="10" t="s">
        <v>17</v>
      </c>
      <c r="E43" s="9">
        <v>1</v>
      </c>
      <c r="F43" s="8"/>
      <c r="G43" s="85">
        <f t="shared" ref="G43" si="4">E43*F43</f>
        <v>0</v>
      </c>
      <c r="H43" s="70" t="s">
        <v>123</v>
      </c>
      <c r="I43" s="5"/>
      <c r="J43" s="5"/>
      <c r="K43" s="5"/>
      <c r="L43" s="5"/>
      <c r="M43" s="5"/>
      <c r="N43" s="5"/>
      <c r="O43" s="5"/>
      <c r="P43" s="5"/>
    </row>
    <row r="44" spans="1:16" ht="22.5" x14ac:dyDescent="0.2">
      <c r="A44" s="17">
        <v>21</v>
      </c>
      <c r="B44" s="15" t="s">
        <v>108</v>
      </c>
      <c r="C44" s="12" t="s">
        <v>33</v>
      </c>
      <c r="D44" s="10" t="s">
        <v>17</v>
      </c>
      <c r="E44" s="9">
        <v>1</v>
      </c>
      <c r="F44" s="8"/>
      <c r="G44" s="85">
        <f t="shared" si="3"/>
        <v>0</v>
      </c>
      <c r="H44" s="70" t="s">
        <v>123</v>
      </c>
      <c r="I44" s="5"/>
      <c r="J44" s="5"/>
      <c r="K44" s="5"/>
      <c r="L44" s="5"/>
      <c r="M44" s="5"/>
      <c r="N44" s="5"/>
      <c r="O44" s="5"/>
      <c r="P44" s="5"/>
    </row>
    <row r="45" spans="1:16" x14ac:dyDescent="0.2">
      <c r="A45" s="63">
        <v>22</v>
      </c>
      <c r="B45" s="15" t="s">
        <v>96</v>
      </c>
      <c r="C45" s="12" t="s">
        <v>59</v>
      </c>
      <c r="D45" s="10" t="s">
        <v>31</v>
      </c>
      <c r="E45" s="9">
        <v>1000</v>
      </c>
      <c r="F45" s="8"/>
      <c r="G45" s="85">
        <f>E45*F45</f>
        <v>0</v>
      </c>
      <c r="H45" s="75" t="s">
        <v>124</v>
      </c>
      <c r="I45" s="5"/>
      <c r="J45" s="5"/>
      <c r="K45" s="5"/>
      <c r="L45" s="5"/>
      <c r="M45" s="5"/>
      <c r="N45" s="5"/>
      <c r="O45" s="5"/>
      <c r="P45" s="5"/>
    </row>
    <row r="46" spans="1:16" ht="78.75" x14ac:dyDescent="0.2">
      <c r="A46" s="17"/>
      <c r="B46" s="15"/>
      <c r="C46" s="20" t="s">
        <v>79</v>
      </c>
      <c r="D46" s="10"/>
      <c r="E46" s="9"/>
      <c r="F46" s="8"/>
      <c r="G46" s="85"/>
      <c r="H46" s="71"/>
      <c r="I46" s="5"/>
      <c r="J46" s="5"/>
      <c r="K46" s="5"/>
      <c r="L46" s="5"/>
      <c r="M46" s="5"/>
      <c r="N46" s="5"/>
      <c r="O46" s="5"/>
      <c r="P46" s="5"/>
    </row>
    <row r="47" spans="1:16" ht="33.75" x14ac:dyDescent="0.2">
      <c r="A47" s="17"/>
      <c r="B47" s="15"/>
      <c r="C47" s="20" t="s">
        <v>76</v>
      </c>
      <c r="D47" s="10"/>
      <c r="E47" s="9"/>
      <c r="F47" s="8"/>
      <c r="G47" s="85"/>
      <c r="H47" s="71"/>
      <c r="I47" s="5"/>
      <c r="J47" s="5"/>
      <c r="K47" s="5"/>
      <c r="L47" s="5"/>
      <c r="M47" s="5"/>
      <c r="N47" s="5"/>
      <c r="O47" s="5"/>
      <c r="P47" s="5"/>
    </row>
    <row r="48" spans="1:16" ht="33.75" x14ac:dyDescent="0.2">
      <c r="A48" s="17"/>
      <c r="B48" s="15"/>
      <c r="C48" s="20" t="s">
        <v>74</v>
      </c>
      <c r="D48" s="10"/>
      <c r="E48" s="9"/>
      <c r="F48" s="8"/>
      <c r="G48" s="85"/>
      <c r="H48" s="71"/>
      <c r="I48" s="5"/>
      <c r="J48" s="5"/>
      <c r="K48" s="5"/>
      <c r="L48" s="5"/>
      <c r="M48" s="5"/>
      <c r="N48" s="5"/>
      <c r="O48" s="5"/>
      <c r="P48" s="5"/>
    </row>
    <row r="49" spans="1:16" x14ac:dyDescent="0.2">
      <c r="A49" s="17"/>
      <c r="B49" s="15"/>
      <c r="C49" s="20" t="s">
        <v>42</v>
      </c>
      <c r="D49" s="10"/>
      <c r="E49" s="9"/>
      <c r="F49" s="8"/>
      <c r="G49" s="85"/>
      <c r="H49" s="71"/>
      <c r="I49" s="5"/>
      <c r="J49" s="5"/>
      <c r="K49" s="5"/>
      <c r="L49" s="5"/>
      <c r="M49" s="5"/>
      <c r="N49" s="5"/>
      <c r="O49" s="5"/>
      <c r="P49" s="5"/>
    </row>
    <row r="50" spans="1:16" x14ac:dyDescent="0.2">
      <c r="A50" s="17"/>
      <c r="B50" s="15"/>
      <c r="C50" s="20" t="s">
        <v>75</v>
      </c>
      <c r="D50" s="10"/>
      <c r="E50" s="9"/>
      <c r="F50" s="8"/>
      <c r="G50" s="85"/>
      <c r="H50" s="71"/>
      <c r="I50" s="5"/>
      <c r="J50" s="5"/>
      <c r="K50" s="5"/>
      <c r="L50" s="5"/>
      <c r="M50" s="5"/>
      <c r="N50" s="5"/>
      <c r="O50" s="5"/>
      <c r="P50" s="5"/>
    </row>
    <row r="51" spans="1:16" ht="22.5" x14ac:dyDescent="0.2">
      <c r="A51" s="17"/>
      <c r="B51" s="15"/>
      <c r="C51" s="20" t="s">
        <v>77</v>
      </c>
      <c r="D51" s="10"/>
      <c r="E51" s="9"/>
      <c r="F51" s="8"/>
      <c r="G51" s="85"/>
      <c r="H51" s="71"/>
      <c r="I51" s="5"/>
      <c r="J51" s="5"/>
      <c r="K51" s="5"/>
      <c r="L51" s="5"/>
      <c r="M51" s="5"/>
      <c r="N51" s="5"/>
      <c r="O51" s="5"/>
      <c r="P51" s="5"/>
    </row>
    <row r="52" spans="1:16" ht="22.5" x14ac:dyDescent="0.2">
      <c r="A52" s="17"/>
      <c r="B52" s="15"/>
      <c r="C52" s="20" t="s">
        <v>60</v>
      </c>
      <c r="D52" s="10"/>
      <c r="E52" s="9"/>
      <c r="F52" s="8"/>
      <c r="G52" s="85"/>
      <c r="H52" s="71"/>
      <c r="I52" s="5"/>
      <c r="J52" s="5"/>
      <c r="K52" s="5"/>
      <c r="L52" s="5"/>
      <c r="M52" s="5"/>
      <c r="N52" s="5"/>
      <c r="O52" s="5"/>
      <c r="P52" s="5"/>
    </row>
    <row r="53" spans="1:16" x14ac:dyDescent="0.2">
      <c r="A53" s="17"/>
      <c r="B53" s="15"/>
      <c r="C53" s="20" t="s">
        <v>40</v>
      </c>
      <c r="D53" s="10"/>
      <c r="E53" s="9"/>
      <c r="F53" s="8"/>
      <c r="G53" s="85"/>
      <c r="H53" s="71"/>
      <c r="I53" s="5"/>
      <c r="J53" s="5"/>
      <c r="K53" s="5"/>
      <c r="L53" s="5"/>
      <c r="M53" s="5"/>
      <c r="N53" s="5"/>
      <c r="O53" s="5"/>
      <c r="P53" s="5"/>
    </row>
    <row r="54" spans="1:16" x14ac:dyDescent="0.2">
      <c r="A54" s="17"/>
      <c r="B54" s="15"/>
      <c r="C54" s="20" t="s">
        <v>41</v>
      </c>
      <c r="D54" s="10"/>
      <c r="E54" s="9"/>
      <c r="F54" s="8"/>
      <c r="G54" s="85"/>
      <c r="H54" s="71"/>
      <c r="I54" s="5"/>
      <c r="J54" s="5"/>
      <c r="K54" s="5"/>
      <c r="L54" s="5"/>
      <c r="M54" s="5"/>
      <c r="N54" s="5"/>
      <c r="O54" s="5"/>
      <c r="P54" s="5"/>
    </row>
    <row r="55" spans="1:16" x14ac:dyDescent="0.2">
      <c r="A55" s="17"/>
      <c r="B55" s="15"/>
      <c r="C55" s="20" t="s">
        <v>39</v>
      </c>
      <c r="D55" s="10"/>
      <c r="E55" s="9"/>
      <c r="F55" s="8"/>
      <c r="G55" s="85"/>
      <c r="H55" s="71"/>
      <c r="I55" s="5"/>
      <c r="J55" s="5"/>
      <c r="K55" s="5"/>
      <c r="L55" s="5"/>
      <c r="M55" s="5"/>
      <c r="N55" s="5"/>
      <c r="O55" s="5"/>
      <c r="P55" s="5"/>
    </row>
    <row r="56" spans="1:16" x14ac:dyDescent="0.2">
      <c r="A56" s="17"/>
      <c r="B56" s="15"/>
      <c r="C56" s="20" t="s">
        <v>46</v>
      </c>
      <c r="D56" s="10"/>
      <c r="E56" s="9"/>
      <c r="F56" s="8"/>
      <c r="G56" s="85"/>
      <c r="H56" s="71"/>
      <c r="I56" s="5"/>
      <c r="J56" s="5"/>
      <c r="K56" s="5"/>
      <c r="L56" s="5"/>
      <c r="M56" s="5"/>
      <c r="N56" s="5"/>
      <c r="O56" s="5"/>
      <c r="P56" s="5"/>
    </row>
    <row r="57" spans="1:16" x14ac:dyDescent="0.2">
      <c r="A57" s="17"/>
      <c r="B57" s="15"/>
      <c r="C57" s="20" t="s">
        <v>61</v>
      </c>
      <c r="D57" s="10"/>
      <c r="E57" s="9"/>
      <c r="F57" s="8"/>
      <c r="G57" s="85"/>
      <c r="H57" s="71"/>
      <c r="I57" s="5"/>
      <c r="J57" s="5"/>
      <c r="K57" s="5"/>
      <c r="L57" s="5"/>
      <c r="M57" s="5"/>
      <c r="N57" s="5"/>
      <c r="O57" s="5"/>
      <c r="P57" s="5"/>
    </row>
    <row r="58" spans="1:16" x14ac:dyDescent="0.2">
      <c r="A58" s="17"/>
      <c r="B58" s="15"/>
      <c r="C58" s="20" t="s">
        <v>53</v>
      </c>
      <c r="D58" s="10"/>
      <c r="E58" s="9"/>
      <c r="F58" s="8"/>
      <c r="G58" s="85"/>
      <c r="H58" s="71"/>
      <c r="I58" s="5"/>
      <c r="J58" s="5"/>
      <c r="K58" s="5"/>
      <c r="L58" s="5"/>
      <c r="M58" s="5"/>
      <c r="N58" s="5"/>
      <c r="O58" s="5"/>
      <c r="P58" s="5"/>
    </row>
    <row r="59" spans="1:16" x14ac:dyDescent="0.2">
      <c r="A59" s="17"/>
      <c r="B59" s="15"/>
      <c r="C59" s="20" t="s">
        <v>72</v>
      </c>
      <c r="D59" s="10"/>
      <c r="E59" s="9"/>
      <c r="F59" s="8"/>
      <c r="G59" s="85"/>
      <c r="H59" s="71"/>
      <c r="I59" s="5"/>
      <c r="J59" s="5"/>
      <c r="K59" s="5"/>
      <c r="L59" s="5"/>
      <c r="M59" s="5"/>
      <c r="N59" s="5"/>
      <c r="O59" s="5"/>
      <c r="P59" s="5"/>
    </row>
    <row r="60" spans="1:16" x14ac:dyDescent="0.2">
      <c r="A60" s="17"/>
      <c r="B60" s="15"/>
      <c r="C60" s="20" t="s">
        <v>73</v>
      </c>
      <c r="D60" s="10"/>
      <c r="E60" s="9"/>
      <c r="F60" s="8"/>
      <c r="G60" s="85"/>
      <c r="H60" s="71"/>
      <c r="I60" s="5"/>
      <c r="J60" s="5"/>
      <c r="K60" s="5"/>
      <c r="L60" s="5"/>
      <c r="M60" s="5"/>
      <c r="N60" s="5"/>
      <c r="O60" s="5"/>
      <c r="P60" s="5"/>
    </row>
    <row r="61" spans="1:16" x14ac:dyDescent="0.2">
      <c r="A61" s="17"/>
      <c r="B61" s="14"/>
      <c r="C61" s="20" t="s">
        <v>78</v>
      </c>
      <c r="D61" s="10"/>
      <c r="E61" s="9"/>
      <c r="F61" s="8"/>
      <c r="G61" s="85"/>
      <c r="H61" s="71"/>
      <c r="I61" s="5"/>
      <c r="J61" s="5"/>
      <c r="K61" s="5"/>
      <c r="L61" s="5"/>
      <c r="M61" s="5"/>
      <c r="N61" s="5"/>
      <c r="O61" s="5"/>
      <c r="P61" s="5"/>
    </row>
    <row r="62" spans="1:16" ht="22.5" x14ac:dyDescent="0.2">
      <c r="A62" s="17"/>
      <c r="B62" s="14"/>
      <c r="C62" s="20" t="s">
        <v>69</v>
      </c>
      <c r="D62" s="10"/>
      <c r="E62" s="9"/>
      <c r="F62" s="8"/>
      <c r="G62" s="85"/>
      <c r="H62" s="71"/>
      <c r="I62" s="5"/>
      <c r="J62" s="5"/>
      <c r="K62" s="5"/>
      <c r="L62" s="5"/>
      <c r="M62" s="5"/>
      <c r="N62" s="5"/>
      <c r="O62" s="5"/>
      <c r="P62" s="5"/>
    </row>
    <row r="63" spans="1:16" x14ac:dyDescent="0.2">
      <c r="A63" s="17"/>
      <c r="B63" s="14"/>
      <c r="C63" s="20" t="s">
        <v>70</v>
      </c>
      <c r="D63" s="10"/>
      <c r="E63" s="9"/>
      <c r="F63" s="8"/>
      <c r="G63" s="85"/>
      <c r="H63" s="71"/>
      <c r="I63" s="5"/>
      <c r="J63" s="5"/>
      <c r="K63" s="5"/>
      <c r="L63" s="5"/>
      <c r="M63" s="5"/>
      <c r="N63" s="5"/>
      <c r="O63" s="5"/>
      <c r="P63" s="5"/>
    </row>
    <row r="64" spans="1:16" ht="22.5" x14ac:dyDescent="0.2">
      <c r="A64" s="17"/>
      <c r="B64" s="14"/>
      <c r="C64" s="20" t="s">
        <v>71</v>
      </c>
      <c r="D64" s="10"/>
      <c r="E64" s="9"/>
      <c r="F64" s="8"/>
      <c r="G64" s="85"/>
      <c r="H64" s="71"/>
      <c r="I64" s="5"/>
      <c r="J64" s="5"/>
      <c r="K64" s="5"/>
      <c r="L64" s="5"/>
      <c r="M64" s="5"/>
      <c r="N64" s="5"/>
      <c r="O64" s="5"/>
      <c r="P64" s="5"/>
    </row>
    <row r="65" spans="1:16" ht="33.75" x14ac:dyDescent="0.2">
      <c r="A65" s="17">
        <v>23</v>
      </c>
      <c r="B65" s="15" t="s">
        <v>109</v>
      </c>
      <c r="C65" s="12" t="s">
        <v>115</v>
      </c>
      <c r="D65" s="10" t="s">
        <v>31</v>
      </c>
      <c r="E65" s="9">
        <v>320</v>
      </c>
      <c r="F65" s="8"/>
      <c r="G65" s="85">
        <f t="shared" si="3"/>
        <v>0</v>
      </c>
      <c r="H65" s="70" t="s">
        <v>123</v>
      </c>
      <c r="I65" s="5"/>
      <c r="J65" s="5"/>
      <c r="K65" s="5"/>
      <c r="L65" s="5"/>
      <c r="M65" s="5"/>
      <c r="N65" s="5"/>
      <c r="O65" s="5"/>
      <c r="P65" s="5"/>
    </row>
    <row r="66" spans="1:16" ht="22.5" x14ac:dyDescent="0.2">
      <c r="A66" s="17">
        <v>24</v>
      </c>
      <c r="B66" s="14" t="s">
        <v>97</v>
      </c>
      <c r="C66" s="16" t="s">
        <v>62</v>
      </c>
      <c r="D66" s="10" t="s">
        <v>31</v>
      </c>
      <c r="E66" s="9">
        <v>420</v>
      </c>
      <c r="F66" s="8"/>
      <c r="G66" s="85">
        <f>E66*F66</f>
        <v>0</v>
      </c>
      <c r="H66" s="75" t="s">
        <v>124</v>
      </c>
      <c r="I66" s="5"/>
      <c r="J66" s="5"/>
      <c r="K66" s="5"/>
      <c r="L66" s="5"/>
      <c r="M66" s="5"/>
      <c r="N66" s="5"/>
      <c r="O66" s="5"/>
      <c r="P66" s="5"/>
    </row>
    <row r="67" spans="1:16" ht="33.75" x14ac:dyDescent="0.2">
      <c r="A67" s="17">
        <v>25</v>
      </c>
      <c r="B67" s="14" t="s">
        <v>97</v>
      </c>
      <c r="C67" s="16" t="s">
        <v>63</v>
      </c>
      <c r="D67" s="10" t="s">
        <v>31</v>
      </c>
      <c r="E67" s="9">
        <v>420</v>
      </c>
      <c r="F67" s="8"/>
      <c r="G67" s="85">
        <f>E67*F67</f>
        <v>0</v>
      </c>
      <c r="H67" s="75" t="s">
        <v>124</v>
      </c>
      <c r="I67" s="5"/>
      <c r="J67" s="5"/>
      <c r="K67" s="5"/>
      <c r="L67" s="5"/>
      <c r="M67" s="5"/>
      <c r="N67" s="5"/>
      <c r="O67" s="5"/>
      <c r="P67" s="5"/>
    </row>
    <row r="68" spans="1:16" ht="45" x14ac:dyDescent="0.2">
      <c r="A68" s="17">
        <v>26</v>
      </c>
      <c r="B68" s="15" t="s">
        <v>110</v>
      </c>
      <c r="C68" s="12" t="s">
        <v>68</v>
      </c>
      <c r="D68" s="10" t="s">
        <v>17</v>
      </c>
      <c r="E68" s="9">
        <v>1</v>
      </c>
      <c r="F68" s="8"/>
      <c r="G68" s="85">
        <f t="shared" ref="G68" si="5">E68*F68</f>
        <v>0</v>
      </c>
      <c r="H68" s="70" t="s">
        <v>123</v>
      </c>
      <c r="I68" s="5"/>
      <c r="J68" s="5"/>
    </row>
    <row r="69" spans="1:16" ht="22.5" x14ac:dyDescent="0.2">
      <c r="A69" s="17">
        <v>27</v>
      </c>
      <c r="B69" s="15" t="s">
        <v>111</v>
      </c>
      <c r="C69" s="12" t="s">
        <v>67</v>
      </c>
      <c r="D69" s="10" t="s">
        <v>17</v>
      </c>
      <c r="E69" s="9">
        <v>1</v>
      </c>
      <c r="F69" s="8"/>
      <c r="G69" s="85">
        <f t="shared" ref="G69" si="6">E69*F69</f>
        <v>0</v>
      </c>
      <c r="H69" s="70" t="s">
        <v>123</v>
      </c>
      <c r="I69" s="5"/>
      <c r="J69" s="5"/>
    </row>
    <row r="70" spans="1:16" ht="22.5" x14ac:dyDescent="0.2">
      <c r="A70" s="17">
        <v>28</v>
      </c>
      <c r="B70" s="14" t="s">
        <v>100</v>
      </c>
      <c r="C70" s="12" t="s">
        <v>32</v>
      </c>
      <c r="D70" s="10" t="s">
        <v>17</v>
      </c>
      <c r="E70" s="9">
        <v>1</v>
      </c>
      <c r="F70" s="8"/>
      <c r="G70" s="85">
        <f>E70*F70</f>
        <v>0</v>
      </c>
      <c r="H70" s="75" t="s">
        <v>124</v>
      </c>
      <c r="I70" s="5"/>
      <c r="J70" s="5"/>
    </row>
    <row r="71" spans="1:16" ht="45" x14ac:dyDescent="0.2">
      <c r="A71" s="17">
        <v>29</v>
      </c>
      <c r="B71" s="15" t="s">
        <v>101</v>
      </c>
      <c r="C71" s="12" t="s">
        <v>44</v>
      </c>
      <c r="D71" s="10" t="s">
        <v>17</v>
      </c>
      <c r="E71" s="9">
        <v>1</v>
      </c>
      <c r="F71" s="8"/>
      <c r="G71" s="85">
        <f t="shared" ref="G71" si="7">E71*F71</f>
        <v>0</v>
      </c>
      <c r="H71" s="70" t="s">
        <v>123</v>
      </c>
      <c r="I71" s="5"/>
      <c r="J71" s="5"/>
    </row>
    <row r="72" spans="1:16" ht="33.75" x14ac:dyDescent="0.2">
      <c r="A72" s="17">
        <v>30</v>
      </c>
      <c r="B72" s="14" t="s">
        <v>98</v>
      </c>
      <c r="C72" s="12" t="s">
        <v>64</v>
      </c>
      <c r="D72" s="10" t="s">
        <v>31</v>
      </c>
      <c r="E72" s="9">
        <v>210</v>
      </c>
      <c r="F72" s="8"/>
      <c r="G72" s="85">
        <f>E72*F72</f>
        <v>0</v>
      </c>
      <c r="H72" s="75" t="s">
        <v>124</v>
      </c>
      <c r="I72" s="5"/>
      <c r="J72" s="5"/>
    </row>
    <row r="73" spans="1:16" ht="33.75" x14ac:dyDescent="0.2">
      <c r="A73" s="17">
        <v>31</v>
      </c>
      <c r="B73" s="14" t="s">
        <v>99</v>
      </c>
      <c r="C73" s="12" t="s">
        <v>36</v>
      </c>
      <c r="D73" s="10" t="s">
        <v>17</v>
      </c>
      <c r="E73" s="9">
        <v>1</v>
      </c>
      <c r="F73" s="8"/>
      <c r="G73" s="85">
        <f>E73*F73</f>
        <v>0</v>
      </c>
      <c r="H73" s="75" t="s">
        <v>124</v>
      </c>
      <c r="I73" s="5"/>
      <c r="J73" s="5"/>
    </row>
    <row r="74" spans="1:16" ht="67.5" x14ac:dyDescent="0.2">
      <c r="A74" s="17">
        <v>32</v>
      </c>
      <c r="B74" s="14" t="s">
        <v>81</v>
      </c>
      <c r="C74" s="12" t="s">
        <v>65</v>
      </c>
      <c r="D74" s="10" t="s">
        <v>31</v>
      </c>
      <c r="E74" s="9">
        <v>650</v>
      </c>
      <c r="F74" s="8"/>
      <c r="G74" s="85">
        <f>E74*F74</f>
        <v>0</v>
      </c>
      <c r="H74" s="75" t="s">
        <v>124</v>
      </c>
      <c r="I74" s="5"/>
      <c r="J74" s="5"/>
    </row>
    <row r="75" spans="1:16" x14ac:dyDescent="0.2">
      <c r="A75" s="17">
        <v>33</v>
      </c>
      <c r="B75" s="15" t="s">
        <v>116</v>
      </c>
      <c r="C75" s="12" t="s">
        <v>112</v>
      </c>
      <c r="D75" s="10" t="s">
        <v>113</v>
      </c>
      <c r="E75" s="9">
        <v>1</v>
      </c>
      <c r="F75" s="8"/>
      <c r="G75" s="85">
        <f>E75*F75</f>
        <v>0</v>
      </c>
      <c r="H75" s="70" t="s">
        <v>123</v>
      </c>
      <c r="I75" s="5"/>
      <c r="J75" s="5"/>
    </row>
    <row r="76" spans="1:16" x14ac:dyDescent="0.2">
      <c r="A76" s="17">
        <v>34</v>
      </c>
      <c r="B76" s="15" t="s">
        <v>128</v>
      </c>
      <c r="C76" s="16" t="s">
        <v>66</v>
      </c>
      <c r="D76" s="10" t="s">
        <v>31</v>
      </c>
      <c r="E76" s="9">
        <v>170</v>
      </c>
      <c r="F76" s="8"/>
      <c r="G76" s="85">
        <f t="shared" ref="G76" si="8">E76*F76</f>
        <v>0</v>
      </c>
      <c r="H76" s="70" t="s">
        <v>123</v>
      </c>
      <c r="I76" s="5"/>
      <c r="J76" s="5"/>
    </row>
    <row r="77" spans="1:16" ht="23.25" thickBot="1" x14ac:dyDescent="0.25">
      <c r="A77" s="78">
        <v>35</v>
      </c>
      <c r="B77" s="79" t="s">
        <v>94</v>
      </c>
      <c r="C77" s="80" t="s">
        <v>121</v>
      </c>
      <c r="D77" s="81" t="s">
        <v>17</v>
      </c>
      <c r="E77" s="82">
        <v>1</v>
      </c>
      <c r="F77" s="83"/>
      <c r="G77" s="88">
        <f>E77*F77</f>
        <v>0</v>
      </c>
      <c r="H77" s="84" t="s">
        <v>124</v>
      </c>
      <c r="I77" s="5"/>
      <c r="J77" s="5"/>
    </row>
    <row r="78" spans="1:16" ht="15.75" thickBot="1" x14ac:dyDescent="0.3">
      <c r="A78" s="44"/>
      <c r="B78" s="45" t="s">
        <v>37</v>
      </c>
      <c r="C78" s="46" t="s">
        <v>38</v>
      </c>
      <c r="D78" s="47"/>
      <c r="E78" s="48"/>
      <c r="F78" s="48"/>
      <c r="G78" s="49">
        <f>G24+G8</f>
        <v>0</v>
      </c>
      <c r="H78" s="72"/>
      <c r="I78" s="7"/>
    </row>
    <row r="79" spans="1:16" x14ac:dyDescent="0.2">
      <c r="D79" s="1"/>
    </row>
    <row r="80" spans="1:16" x14ac:dyDescent="0.2">
      <c r="D80" s="1"/>
    </row>
    <row r="81" spans="4:4" x14ac:dyDescent="0.2">
      <c r="D81" s="1"/>
    </row>
    <row r="82" spans="4:4" x14ac:dyDescent="0.2">
      <c r="D82" s="1"/>
    </row>
    <row r="83" spans="4:4" x14ac:dyDescent="0.2">
      <c r="D83" s="1"/>
    </row>
    <row r="84" spans="4:4" x14ac:dyDescent="0.2">
      <c r="D84" s="1"/>
    </row>
    <row r="85" spans="4:4" x14ac:dyDescent="0.2">
      <c r="D85" s="1"/>
    </row>
    <row r="86" spans="4:4" x14ac:dyDescent="0.2">
      <c r="D86" s="1"/>
    </row>
    <row r="87" spans="4:4" x14ac:dyDescent="0.2">
      <c r="D87" s="1"/>
    </row>
    <row r="88" spans="4:4" x14ac:dyDescent="0.2">
      <c r="D88" s="1"/>
    </row>
    <row r="89" spans="4:4" x14ac:dyDescent="0.2">
      <c r="D89" s="1"/>
    </row>
    <row r="90" spans="4:4" x14ac:dyDescent="0.2">
      <c r="D90" s="1"/>
    </row>
    <row r="91" spans="4:4" x14ac:dyDescent="0.2">
      <c r="D91" s="1"/>
    </row>
    <row r="92" spans="4:4" x14ac:dyDescent="0.2">
      <c r="D92" s="1"/>
    </row>
    <row r="93" spans="4:4" x14ac:dyDescent="0.2">
      <c r="D93" s="1"/>
    </row>
    <row r="94" spans="4:4" x14ac:dyDescent="0.2">
      <c r="D94" s="1"/>
    </row>
    <row r="95" spans="4:4" x14ac:dyDescent="0.2">
      <c r="D95" s="1"/>
    </row>
    <row r="96" spans="4:4" x14ac:dyDescent="0.2">
      <c r="D96" s="1"/>
    </row>
    <row r="97" spans="4:4" x14ac:dyDescent="0.2">
      <c r="D97" s="1"/>
    </row>
    <row r="98" spans="4:4" x14ac:dyDescent="0.2">
      <c r="D98" s="1"/>
    </row>
    <row r="99" spans="4:4" x14ac:dyDescent="0.2">
      <c r="D99" s="1"/>
    </row>
    <row r="100" spans="4:4" x14ac:dyDescent="0.2">
      <c r="D100" s="1"/>
    </row>
    <row r="101" spans="4:4" x14ac:dyDescent="0.2">
      <c r="D101" s="1"/>
    </row>
    <row r="102" spans="4:4" x14ac:dyDescent="0.2">
      <c r="D102" s="1"/>
    </row>
    <row r="103" spans="4:4" x14ac:dyDescent="0.2">
      <c r="D103" s="1"/>
    </row>
    <row r="104" spans="4:4" x14ac:dyDescent="0.2">
      <c r="D104" s="1"/>
    </row>
    <row r="105" spans="4:4" x14ac:dyDescent="0.2">
      <c r="D105" s="1"/>
    </row>
    <row r="106" spans="4:4" x14ac:dyDescent="0.2">
      <c r="D106" s="1"/>
    </row>
    <row r="107" spans="4:4" x14ac:dyDescent="0.2">
      <c r="D107" s="1"/>
    </row>
    <row r="108" spans="4:4" x14ac:dyDescent="0.2">
      <c r="D108" s="1"/>
    </row>
    <row r="109" spans="4:4" x14ac:dyDescent="0.2">
      <c r="D109" s="1"/>
    </row>
    <row r="110" spans="4:4" x14ac:dyDescent="0.2">
      <c r="D110" s="1"/>
    </row>
    <row r="111" spans="4:4" x14ac:dyDescent="0.2">
      <c r="D111" s="1"/>
    </row>
    <row r="112" spans="4:4" x14ac:dyDescent="0.2">
      <c r="D112" s="1"/>
    </row>
    <row r="113" spans="4:4" x14ac:dyDescent="0.2">
      <c r="D113" s="1"/>
    </row>
    <row r="114" spans="4:4" x14ac:dyDescent="0.2">
      <c r="D114" s="1"/>
    </row>
    <row r="115" spans="4:4" x14ac:dyDescent="0.2">
      <c r="D115" s="1"/>
    </row>
    <row r="116" spans="4:4" x14ac:dyDescent="0.2">
      <c r="D116" s="1"/>
    </row>
    <row r="117" spans="4:4" x14ac:dyDescent="0.2">
      <c r="D117" s="1"/>
    </row>
    <row r="118" spans="4:4" x14ac:dyDescent="0.2">
      <c r="D118" s="1"/>
    </row>
    <row r="119" spans="4:4" x14ac:dyDescent="0.2">
      <c r="D119" s="1"/>
    </row>
    <row r="120" spans="4:4" x14ac:dyDescent="0.2">
      <c r="D120" s="1"/>
    </row>
    <row r="121" spans="4:4" x14ac:dyDescent="0.2">
      <c r="D121" s="1"/>
    </row>
    <row r="122" spans="4:4" x14ac:dyDescent="0.2">
      <c r="D122" s="1"/>
    </row>
    <row r="123" spans="4:4" x14ac:dyDescent="0.2">
      <c r="D123" s="1"/>
    </row>
    <row r="124" spans="4:4" x14ac:dyDescent="0.2">
      <c r="D124" s="1"/>
    </row>
    <row r="125" spans="4:4" x14ac:dyDescent="0.2">
      <c r="D125" s="1"/>
    </row>
    <row r="126" spans="4:4" x14ac:dyDescent="0.2">
      <c r="D126" s="1"/>
    </row>
    <row r="127" spans="4:4" x14ac:dyDescent="0.2">
      <c r="D127" s="1"/>
    </row>
    <row r="128" spans="4:4" x14ac:dyDescent="0.2">
      <c r="D128" s="1"/>
    </row>
    <row r="129" spans="4:4" x14ac:dyDescent="0.2">
      <c r="D129" s="1"/>
    </row>
    <row r="130" spans="4:4" x14ac:dyDescent="0.2">
      <c r="D130" s="1"/>
    </row>
    <row r="131" spans="4:4" x14ac:dyDescent="0.2">
      <c r="D131" s="1"/>
    </row>
    <row r="132" spans="4:4" x14ac:dyDescent="0.2">
      <c r="D132" s="1"/>
    </row>
    <row r="133" spans="4:4" x14ac:dyDescent="0.2">
      <c r="D133" s="1"/>
    </row>
    <row r="134" spans="4:4" x14ac:dyDescent="0.2">
      <c r="D134" s="1"/>
    </row>
    <row r="135" spans="4:4" x14ac:dyDescent="0.2">
      <c r="D135" s="1"/>
    </row>
    <row r="136" spans="4:4" x14ac:dyDescent="0.2">
      <c r="D136" s="1"/>
    </row>
    <row r="137" spans="4:4" x14ac:dyDescent="0.2">
      <c r="D137" s="1"/>
    </row>
    <row r="138" spans="4:4" x14ac:dyDescent="0.2">
      <c r="D138" s="1"/>
    </row>
    <row r="139" spans="4:4" x14ac:dyDescent="0.2">
      <c r="D139" s="1"/>
    </row>
    <row r="140" spans="4:4" x14ac:dyDescent="0.2">
      <c r="D140" s="1"/>
    </row>
    <row r="141" spans="4:4" x14ac:dyDescent="0.2">
      <c r="D141" s="1"/>
    </row>
    <row r="142" spans="4:4" x14ac:dyDescent="0.2">
      <c r="D142" s="1"/>
    </row>
    <row r="143" spans="4:4" x14ac:dyDescent="0.2">
      <c r="D143" s="1"/>
    </row>
    <row r="144" spans="4:4" x14ac:dyDescent="0.2">
      <c r="D144" s="1"/>
    </row>
    <row r="145" spans="4:4" x14ac:dyDescent="0.2">
      <c r="D145" s="1"/>
    </row>
    <row r="146" spans="4:4" x14ac:dyDescent="0.2">
      <c r="D146" s="1"/>
    </row>
    <row r="147" spans="4:4" x14ac:dyDescent="0.2">
      <c r="D147" s="1"/>
    </row>
    <row r="148" spans="4:4" x14ac:dyDescent="0.2">
      <c r="D148" s="1"/>
    </row>
    <row r="149" spans="4:4" x14ac:dyDescent="0.2">
      <c r="D149" s="1"/>
    </row>
    <row r="150" spans="4:4" x14ac:dyDescent="0.2">
      <c r="D150" s="1"/>
    </row>
    <row r="151" spans="4:4" x14ac:dyDescent="0.2">
      <c r="D151" s="1"/>
    </row>
    <row r="152" spans="4:4" x14ac:dyDescent="0.2">
      <c r="D152" s="1"/>
    </row>
    <row r="153" spans="4:4" x14ac:dyDescent="0.2">
      <c r="D153" s="1"/>
    </row>
    <row r="154" spans="4:4" x14ac:dyDescent="0.2">
      <c r="D154" s="1"/>
    </row>
    <row r="155" spans="4:4" x14ac:dyDescent="0.2">
      <c r="D155" s="1"/>
    </row>
    <row r="156" spans="4:4" x14ac:dyDescent="0.2">
      <c r="D156" s="1"/>
    </row>
    <row r="157" spans="4:4" x14ac:dyDescent="0.2">
      <c r="D157" s="1"/>
    </row>
    <row r="158" spans="4:4" x14ac:dyDescent="0.2">
      <c r="D158" s="1"/>
    </row>
    <row r="159" spans="4:4" x14ac:dyDescent="0.2">
      <c r="D159" s="1"/>
    </row>
    <row r="160" spans="4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1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1"/>
    </row>
    <row r="318" spans="4:4" x14ac:dyDescent="0.2">
      <c r="D318" s="1"/>
    </row>
    <row r="319" spans="4:4" x14ac:dyDescent="0.2">
      <c r="D319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1"/>
    </row>
    <row r="2589" spans="4:4" x14ac:dyDescent="0.2">
      <c r="D2589" s="1"/>
    </row>
    <row r="2590" spans="4:4" x14ac:dyDescent="0.2">
      <c r="D2590" s="1"/>
    </row>
    <row r="2591" spans="4:4" x14ac:dyDescent="0.2">
      <c r="D2591" s="1"/>
    </row>
    <row r="2592" spans="4:4" x14ac:dyDescent="0.2">
      <c r="D2592" s="1"/>
    </row>
    <row r="2593" spans="4:4" x14ac:dyDescent="0.2">
      <c r="D2593" s="1"/>
    </row>
    <row r="2594" spans="4:4" x14ac:dyDescent="0.2">
      <c r="D2594" s="1"/>
    </row>
    <row r="2595" spans="4:4" x14ac:dyDescent="0.2">
      <c r="D2595" s="1"/>
    </row>
    <row r="2596" spans="4:4" x14ac:dyDescent="0.2">
      <c r="D2596" s="1"/>
    </row>
    <row r="2597" spans="4:4" x14ac:dyDescent="0.2">
      <c r="D2597" s="1"/>
    </row>
    <row r="2598" spans="4:4" x14ac:dyDescent="0.2">
      <c r="D2598" s="1"/>
    </row>
    <row r="2599" spans="4:4" x14ac:dyDescent="0.2">
      <c r="D2599" s="1"/>
    </row>
    <row r="2600" spans="4:4" x14ac:dyDescent="0.2">
      <c r="D2600" s="1"/>
    </row>
    <row r="2601" spans="4:4" x14ac:dyDescent="0.2">
      <c r="D2601" s="1"/>
    </row>
    <row r="2602" spans="4:4" x14ac:dyDescent="0.2">
      <c r="D2602" s="1"/>
    </row>
    <row r="2603" spans="4:4" x14ac:dyDescent="0.2">
      <c r="D2603" s="1"/>
    </row>
    <row r="2604" spans="4:4" x14ac:dyDescent="0.2">
      <c r="D2604" s="1"/>
    </row>
    <row r="2605" spans="4:4" x14ac:dyDescent="0.2">
      <c r="D2605" s="1"/>
    </row>
    <row r="2606" spans="4:4" x14ac:dyDescent="0.2">
      <c r="D2606" s="1"/>
    </row>
    <row r="2607" spans="4:4" x14ac:dyDescent="0.2">
      <c r="D2607" s="1"/>
    </row>
    <row r="2608" spans="4:4" x14ac:dyDescent="0.2">
      <c r="D2608" s="1"/>
    </row>
    <row r="2609" spans="4:4" x14ac:dyDescent="0.2">
      <c r="D2609" s="1"/>
    </row>
    <row r="2610" spans="4:4" x14ac:dyDescent="0.2">
      <c r="D2610" s="1"/>
    </row>
    <row r="2611" spans="4:4" x14ac:dyDescent="0.2">
      <c r="D2611" s="1"/>
    </row>
    <row r="2612" spans="4:4" x14ac:dyDescent="0.2">
      <c r="D2612" s="1"/>
    </row>
    <row r="2613" spans="4:4" x14ac:dyDescent="0.2">
      <c r="D2613" s="1"/>
    </row>
    <row r="2614" spans="4:4" x14ac:dyDescent="0.2">
      <c r="D2614" s="1"/>
    </row>
    <row r="2615" spans="4:4" x14ac:dyDescent="0.2">
      <c r="D2615" s="1"/>
    </row>
    <row r="2616" spans="4:4" x14ac:dyDescent="0.2">
      <c r="D2616" s="1"/>
    </row>
    <row r="2617" spans="4:4" x14ac:dyDescent="0.2">
      <c r="D2617" s="1"/>
    </row>
    <row r="2618" spans="4:4" x14ac:dyDescent="0.2">
      <c r="D2618" s="1"/>
    </row>
    <row r="2619" spans="4:4" x14ac:dyDescent="0.2">
      <c r="D2619" s="1"/>
    </row>
    <row r="2620" spans="4:4" x14ac:dyDescent="0.2">
      <c r="D2620" s="1"/>
    </row>
    <row r="2621" spans="4:4" x14ac:dyDescent="0.2">
      <c r="D2621" s="1"/>
    </row>
    <row r="2622" spans="4:4" x14ac:dyDescent="0.2">
      <c r="D2622" s="1"/>
    </row>
    <row r="2623" spans="4:4" x14ac:dyDescent="0.2">
      <c r="D2623" s="1"/>
    </row>
    <row r="2624" spans="4:4" x14ac:dyDescent="0.2">
      <c r="D2624" s="1"/>
    </row>
    <row r="2625" spans="4:4" x14ac:dyDescent="0.2">
      <c r="D2625" s="1"/>
    </row>
    <row r="2626" spans="4:4" x14ac:dyDescent="0.2">
      <c r="D2626" s="1"/>
    </row>
    <row r="2627" spans="4:4" x14ac:dyDescent="0.2">
      <c r="D2627" s="1"/>
    </row>
    <row r="2628" spans="4:4" x14ac:dyDescent="0.2">
      <c r="D2628" s="1"/>
    </row>
    <row r="2629" spans="4:4" x14ac:dyDescent="0.2">
      <c r="D2629" s="1"/>
    </row>
    <row r="2630" spans="4:4" x14ac:dyDescent="0.2">
      <c r="D2630" s="1"/>
    </row>
    <row r="2631" spans="4:4" x14ac:dyDescent="0.2">
      <c r="D2631" s="1"/>
    </row>
    <row r="2632" spans="4:4" x14ac:dyDescent="0.2">
      <c r="D2632" s="1"/>
    </row>
    <row r="2633" spans="4:4" x14ac:dyDescent="0.2">
      <c r="D2633" s="1"/>
    </row>
    <row r="2634" spans="4:4" x14ac:dyDescent="0.2">
      <c r="D2634" s="1"/>
    </row>
    <row r="2635" spans="4:4" x14ac:dyDescent="0.2">
      <c r="D2635" s="1"/>
    </row>
    <row r="2636" spans="4:4" x14ac:dyDescent="0.2">
      <c r="D2636" s="1"/>
    </row>
    <row r="2637" spans="4:4" x14ac:dyDescent="0.2">
      <c r="D2637" s="1"/>
    </row>
    <row r="2638" spans="4:4" x14ac:dyDescent="0.2">
      <c r="D2638" s="1"/>
    </row>
    <row r="2639" spans="4:4" x14ac:dyDescent="0.2">
      <c r="D2639" s="1"/>
    </row>
    <row r="2640" spans="4:4" x14ac:dyDescent="0.2">
      <c r="D2640" s="1"/>
    </row>
    <row r="2641" spans="4:4" x14ac:dyDescent="0.2">
      <c r="D2641" s="1"/>
    </row>
    <row r="2642" spans="4:4" x14ac:dyDescent="0.2">
      <c r="D2642" s="1"/>
    </row>
    <row r="2643" spans="4:4" x14ac:dyDescent="0.2">
      <c r="D2643" s="1"/>
    </row>
    <row r="2644" spans="4:4" x14ac:dyDescent="0.2">
      <c r="D2644" s="1"/>
    </row>
    <row r="2645" spans="4:4" x14ac:dyDescent="0.2">
      <c r="D2645" s="1"/>
    </row>
    <row r="2646" spans="4:4" x14ac:dyDescent="0.2">
      <c r="D2646" s="1"/>
    </row>
    <row r="2647" spans="4:4" x14ac:dyDescent="0.2">
      <c r="D2647" s="1"/>
    </row>
    <row r="2648" spans="4:4" x14ac:dyDescent="0.2">
      <c r="D2648" s="1"/>
    </row>
    <row r="2649" spans="4:4" x14ac:dyDescent="0.2">
      <c r="D2649" s="1"/>
    </row>
    <row r="2650" spans="4:4" x14ac:dyDescent="0.2">
      <c r="D2650" s="1"/>
    </row>
    <row r="2651" spans="4:4" x14ac:dyDescent="0.2">
      <c r="D2651" s="1"/>
    </row>
    <row r="2652" spans="4:4" x14ac:dyDescent="0.2">
      <c r="D2652" s="1"/>
    </row>
    <row r="2653" spans="4:4" x14ac:dyDescent="0.2">
      <c r="D2653" s="1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0" spans="4:4" x14ac:dyDescent="0.2">
      <c r="D2660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670" spans="4:4" x14ac:dyDescent="0.2">
      <c r="D2670" s="1"/>
    </row>
    <row r="2671" spans="4:4" x14ac:dyDescent="0.2">
      <c r="D2671" s="1"/>
    </row>
    <row r="2672" spans="4:4" x14ac:dyDescent="0.2">
      <c r="D2672" s="1"/>
    </row>
    <row r="2673" spans="4:4" x14ac:dyDescent="0.2">
      <c r="D2673" s="1"/>
    </row>
    <row r="2674" spans="4:4" x14ac:dyDescent="0.2">
      <c r="D2674" s="1"/>
    </row>
    <row r="2675" spans="4:4" x14ac:dyDescent="0.2">
      <c r="D2675" s="1"/>
    </row>
    <row r="2676" spans="4:4" x14ac:dyDescent="0.2">
      <c r="D2676" s="1"/>
    </row>
    <row r="2677" spans="4:4" x14ac:dyDescent="0.2">
      <c r="D2677" s="1"/>
    </row>
    <row r="2678" spans="4:4" x14ac:dyDescent="0.2">
      <c r="D2678" s="1"/>
    </row>
    <row r="2679" spans="4:4" x14ac:dyDescent="0.2">
      <c r="D2679" s="1"/>
    </row>
    <row r="2680" spans="4:4" x14ac:dyDescent="0.2">
      <c r="D2680" s="1"/>
    </row>
    <row r="2681" spans="4:4" x14ac:dyDescent="0.2">
      <c r="D2681" s="1"/>
    </row>
    <row r="2682" spans="4:4" x14ac:dyDescent="0.2">
      <c r="D2682" s="1"/>
    </row>
    <row r="2683" spans="4:4" x14ac:dyDescent="0.2">
      <c r="D2683" s="1"/>
    </row>
    <row r="2684" spans="4:4" x14ac:dyDescent="0.2">
      <c r="D2684" s="1"/>
    </row>
    <row r="2685" spans="4:4" x14ac:dyDescent="0.2">
      <c r="D2685" s="1"/>
    </row>
    <row r="2686" spans="4:4" x14ac:dyDescent="0.2">
      <c r="D2686" s="1"/>
    </row>
    <row r="2687" spans="4:4" x14ac:dyDescent="0.2">
      <c r="D2687" s="1"/>
    </row>
    <row r="2688" spans="4:4" x14ac:dyDescent="0.2">
      <c r="D2688" s="1"/>
    </row>
    <row r="2689" spans="4:4" x14ac:dyDescent="0.2">
      <c r="D2689" s="1"/>
    </row>
    <row r="2690" spans="4:4" x14ac:dyDescent="0.2">
      <c r="D2690" s="1"/>
    </row>
    <row r="2691" spans="4:4" x14ac:dyDescent="0.2">
      <c r="D2691" s="1"/>
    </row>
    <row r="2692" spans="4:4" x14ac:dyDescent="0.2">
      <c r="D2692" s="1"/>
    </row>
    <row r="2693" spans="4:4" x14ac:dyDescent="0.2">
      <c r="D2693" s="1"/>
    </row>
    <row r="2694" spans="4:4" x14ac:dyDescent="0.2">
      <c r="D2694" s="1"/>
    </row>
    <row r="2695" spans="4:4" x14ac:dyDescent="0.2">
      <c r="D2695" s="1"/>
    </row>
    <row r="2696" spans="4:4" x14ac:dyDescent="0.2">
      <c r="D2696" s="1"/>
    </row>
    <row r="2697" spans="4:4" x14ac:dyDescent="0.2">
      <c r="D2697" s="1"/>
    </row>
    <row r="2698" spans="4:4" x14ac:dyDescent="0.2">
      <c r="D2698" s="1"/>
    </row>
    <row r="2699" spans="4:4" x14ac:dyDescent="0.2">
      <c r="D2699" s="1"/>
    </row>
    <row r="2700" spans="4:4" x14ac:dyDescent="0.2">
      <c r="D2700" s="1"/>
    </row>
    <row r="2701" spans="4:4" x14ac:dyDescent="0.2">
      <c r="D2701" s="1"/>
    </row>
    <row r="2702" spans="4:4" x14ac:dyDescent="0.2">
      <c r="D2702" s="1"/>
    </row>
    <row r="2703" spans="4:4" x14ac:dyDescent="0.2">
      <c r="D2703" s="1"/>
    </row>
    <row r="2704" spans="4:4" x14ac:dyDescent="0.2">
      <c r="D2704" s="1"/>
    </row>
    <row r="2705" spans="4:4" x14ac:dyDescent="0.2">
      <c r="D2705" s="1"/>
    </row>
    <row r="2706" spans="4:4" x14ac:dyDescent="0.2">
      <c r="D2706" s="1"/>
    </row>
    <row r="2707" spans="4:4" x14ac:dyDescent="0.2">
      <c r="D2707" s="1"/>
    </row>
    <row r="2708" spans="4:4" x14ac:dyDescent="0.2">
      <c r="D2708" s="1"/>
    </row>
    <row r="2709" spans="4:4" x14ac:dyDescent="0.2">
      <c r="D2709" s="1"/>
    </row>
    <row r="2710" spans="4:4" x14ac:dyDescent="0.2">
      <c r="D2710" s="1"/>
    </row>
    <row r="2711" spans="4:4" x14ac:dyDescent="0.2">
      <c r="D2711" s="1"/>
    </row>
    <row r="2712" spans="4:4" x14ac:dyDescent="0.2">
      <c r="D2712" s="1"/>
    </row>
    <row r="2713" spans="4:4" x14ac:dyDescent="0.2">
      <c r="D2713" s="1"/>
    </row>
    <row r="2714" spans="4:4" x14ac:dyDescent="0.2">
      <c r="D2714" s="1"/>
    </row>
    <row r="2715" spans="4:4" x14ac:dyDescent="0.2">
      <c r="D2715" s="1"/>
    </row>
    <row r="2716" spans="4:4" x14ac:dyDescent="0.2">
      <c r="D2716" s="1"/>
    </row>
    <row r="2717" spans="4:4" x14ac:dyDescent="0.2">
      <c r="D2717" s="1"/>
    </row>
    <row r="2718" spans="4:4" x14ac:dyDescent="0.2">
      <c r="D2718" s="1"/>
    </row>
    <row r="2719" spans="4:4" x14ac:dyDescent="0.2">
      <c r="D2719" s="1"/>
    </row>
    <row r="2720" spans="4:4" x14ac:dyDescent="0.2">
      <c r="D2720" s="1"/>
    </row>
    <row r="2721" spans="4:4" x14ac:dyDescent="0.2">
      <c r="D2721" s="1"/>
    </row>
    <row r="2722" spans="4:4" x14ac:dyDescent="0.2">
      <c r="D2722" s="1"/>
    </row>
    <row r="2723" spans="4:4" x14ac:dyDescent="0.2">
      <c r="D2723" s="1"/>
    </row>
    <row r="2724" spans="4:4" x14ac:dyDescent="0.2">
      <c r="D2724" s="1"/>
    </row>
    <row r="2725" spans="4:4" x14ac:dyDescent="0.2">
      <c r="D2725" s="1"/>
    </row>
    <row r="2726" spans="4:4" x14ac:dyDescent="0.2">
      <c r="D2726" s="1"/>
    </row>
    <row r="2727" spans="4:4" x14ac:dyDescent="0.2">
      <c r="D2727" s="1"/>
    </row>
    <row r="2728" spans="4:4" x14ac:dyDescent="0.2">
      <c r="D2728" s="1"/>
    </row>
    <row r="2729" spans="4:4" x14ac:dyDescent="0.2">
      <c r="D2729" s="1"/>
    </row>
    <row r="2730" spans="4:4" x14ac:dyDescent="0.2">
      <c r="D2730" s="1"/>
    </row>
    <row r="2731" spans="4:4" x14ac:dyDescent="0.2">
      <c r="D2731" s="1"/>
    </row>
    <row r="2732" spans="4:4" x14ac:dyDescent="0.2">
      <c r="D2732" s="1"/>
    </row>
    <row r="2733" spans="4:4" x14ac:dyDescent="0.2">
      <c r="D2733" s="1"/>
    </row>
    <row r="2734" spans="4:4" x14ac:dyDescent="0.2">
      <c r="D2734" s="1"/>
    </row>
    <row r="2735" spans="4:4" x14ac:dyDescent="0.2">
      <c r="D2735" s="1"/>
    </row>
    <row r="2736" spans="4:4" x14ac:dyDescent="0.2">
      <c r="D2736" s="1"/>
    </row>
    <row r="2737" spans="4:4" x14ac:dyDescent="0.2">
      <c r="D2737" s="1"/>
    </row>
    <row r="2738" spans="4:4" x14ac:dyDescent="0.2">
      <c r="D2738" s="1"/>
    </row>
    <row r="2739" spans="4:4" x14ac:dyDescent="0.2">
      <c r="D2739" s="1"/>
    </row>
    <row r="2740" spans="4:4" x14ac:dyDescent="0.2">
      <c r="D2740" s="1"/>
    </row>
    <row r="2741" spans="4:4" x14ac:dyDescent="0.2">
      <c r="D2741" s="1"/>
    </row>
    <row r="2742" spans="4:4" x14ac:dyDescent="0.2">
      <c r="D2742" s="1"/>
    </row>
    <row r="2743" spans="4:4" x14ac:dyDescent="0.2">
      <c r="D2743" s="1"/>
    </row>
    <row r="2744" spans="4:4" x14ac:dyDescent="0.2">
      <c r="D2744" s="1"/>
    </row>
    <row r="2745" spans="4:4" x14ac:dyDescent="0.2">
      <c r="D2745" s="1"/>
    </row>
    <row r="2746" spans="4:4" x14ac:dyDescent="0.2">
      <c r="D2746" s="1"/>
    </row>
    <row r="2747" spans="4:4" x14ac:dyDescent="0.2">
      <c r="D2747" s="1"/>
    </row>
    <row r="2748" spans="4:4" x14ac:dyDescent="0.2">
      <c r="D2748" s="1"/>
    </row>
    <row r="2749" spans="4:4" x14ac:dyDescent="0.2">
      <c r="D2749" s="1"/>
    </row>
    <row r="2750" spans="4:4" x14ac:dyDescent="0.2">
      <c r="D2750" s="1"/>
    </row>
    <row r="2751" spans="4:4" x14ac:dyDescent="0.2">
      <c r="D2751" s="1"/>
    </row>
    <row r="2752" spans="4:4" x14ac:dyDescent="0.2">
      <c r="D2752" s="1"/>
    </row>
    <row r="2753" spans="4:4" x14ac:dyDescent="0.2">
      <c r="D2753" s="1"/>
    </row>
    <row r="2754" spans="4:4" x14ac:dyDescent="0.2">
      <c r="D2754" s="1"/>
    </row>
    <row r="2755" spans="4:4" x14ac:dyDescent="0.2">
      <c r="D2755" s="1"/>
    </row>
    <row r="2756" spans="4:4" x14ac:dyDescent="0.2">
      <c r="D2756" s="1"/>
    </row>
    <row r="2757" spans="4:4" x14ac:dyDescent="0.2">
      <c r="D2757" s="1"/>
    </row>
    <row r="2758" spans="4:4" x14ac:dyDescent="0.2">
      <c r="D2758" s="1"/>
    </row>
    <row r="2759" spans="4:4" x14ac:dyDescent="0.2">
      <c r="D2759" s="1"/>
    </row>
    <row r="2760" spans="4:4" x14ac:dyDescent="0.2">
      <c r="D2760" s="1"/>
    </row>
    <row r="2761" spans="4:4" x14ac:dyDescent="0.2">
      <c r="D2761" s="1"/>
    </row>
    <row r="2762" spans="4:4" x14ac:dyDescent="0.2">
      <c r="D2762" s="1"/>
    </row>
    <row r="2763" spans="4:4" x14ac:dyDescent="0.2">
      <c r="D2763" s="1"/>
    </row>
    <row r="2764" spans="4:4" x14ac:dyDescent="0.2">
      <c r="D2764" s="1"/>
    </row>
    <row r="2765" spans="4:4" x14ac:dyDescent="0.2">
      <c r="D2765" s="1"/>
    </row>
    <row r="2766" spans="4:4" x14ac:dyDescent="0.2">
      <c r="D2766" s="1"/>
    </row>
    <row r="2767" spans="4:4" x14ac:dyDescent="0.2">
      <c r="D2767" s="1"/>
    </row>
    <row r="2768" spans="4:4" x14ac:dyDescent="0.2">
      <c r="D2768" s="1"/>
    </row>
    <row r="2769" spans="4:4" x14ac:dyDescent="0.2">
      <c r="D2769" s="1"/>
    </row>
    <row r="2770" spans="4:4" x14ac:dyDescent="0.2">
      <c r="D2770" s="1"/>
    </row>
    <row r="2771" spans="4:4" x14ac:dyDescent="0.2">
      <c r="D2771" s="1"/>
    </row>
    <row r="2772" spans="4:4" x14ac:dyDescent="0.2">
      <c r="D2772" s="1"/>
    </row>
    <row r="2773" spans="4:4" x14ac:dyDescent="0.2">
      <c r="D2773" s="1"/>
    </row>
    <row r="2774" spans="4:4" x14ac:dyDescent="0.2">
      <c r="D2774" s="1"/>
    </row>
    <row r="2775" spans="4:4" x14ac:dyDescent="0.2">
      <c r="D2775" s="1"/>
    </row>
    <row r="2776" spans="4:4" x14ac:dyDescent="0.2">
      <c r="D2776" s="1"/>
    </row>
    <row r="2777" spans="4:4" x14ac:dyDescent="0.2">
      <c r="D2777" s="1"/>
    </row>
    <row r="2778" spans="4:4" x14ac:dyDescent="0.2">
      <c r="D2778" s="1"/>
    </row>
    <row r="2779" spans="4:4" x14ac:dyDescent="0.2">
      <c r="D2779" s="1"/>
    </row>
    <row r="2780" spans="4:4" x14ac:dyDescent="0.2">
      <c r="D2780" s="1"/>
    </row>
    <row r="2781" spans="4:4" x14ac:dyDescent="0.2">
      <c r="D2781" s="1"/>
    </row>
    <row r="2782" spans="4:4" x14ac:dyDescent="0.2">
      <c r="D2782" s="1"/>
    </row>
    <row r="2783" spans="4:4" x14ac:dyDescent="0.2">
      <c r="D2783" s="1"/>
    </row>
    <row r="2784" spans="4:4" x14ac:dyDescent="0.2">
      <c r="D2784" s="1"/>
    </row>
    <row r="2785" spans="4:4" x14ac:dyDescent="0.2">
      <c r="D2785" s="1"/>
    </row>
    <row r="2786" spans="4:4" x14ac:dyDescent="0.2">
      <c r="D2786" s="1"/>
    </row>
    <row r="2787" spans="4:4" x14ac:dyDescent="0.2">
      <c r="D2787" s="1"/>
    </row>
    <row r="2788" spans="4:4" x14ac:dyDescent="0.2">
      <c r="D2788" s="1"/>
    </row>
    <row r="2789" spans="4:4" x14ac:dyDescent="0.2">
      <c r="D2789" s="1"/>
    </row>
    <row r="2790" spans="4:4" x14ac:dyDescent="0.2">
      <c r="D2790" s="1"/>
    </row>
    <row r="2791" spans="4:4" x14ac:dyDescent="0.2">
      <c r="D2791" s="1"/>
    </row>
    <row r="2792" spans="4:4" x14ac:dyDescent="0.2">
      <c r="D2792" s="1"/>
    </row>
    <row r="2793" spans="4:4" x14ac:dyDescent="0.2">
      <c r="D2793" s="1"/>
    </row>
    <row r="2794" spans="4:4" x14ac:dyDescent="0.2">
      <c r="D2794" s="1"/>
    </row>
    <row r="2795" spans="4:4" x14ac:dyDescent="0.2">
      <c r="D2795" s="1"/>
    </row>
    <row r="2796" spans="4:4" x14ac:dyDescent="0.2">
      <c r="D2796" s="1"/>
    </row>
    <row r="2797" spans="4:4" x14ac:dyDescent="0.2">
      <c r="D2797" s="1"/>
    </row>
    <row r="2798" spans="4:4" x14ac:dyDescent="0.2">
      <c r="D2798" s="1"/>
    </row>
    <row r="2799" spans="4:4" x14ac:dyDescent="0.2">
      <c r="D2799" s="1"/>
    </row>
    <row r="2800" spans="4:4" x14ac:dyDescent="0.2">
      <c r="D2800" s="1"/>
    </row>
    <row r="2801" spans="4:4" x14ac:dyDescent="0.2">
      <c r="D2801" s="1"/>
    </row>
    <row r="2802" spans="4:4" x14ac:dyDescent="0.2">
      <c r="D2802" s="1"/>
    </row>
    <row r="2803" spans="4:4" x14ac:dyDescent="0.2">
      <c r="D2803" s="1"/>
    </row>
    <row r="2804" spans="4:4" x14ac:dyDescent="0.2">
      <c r="D2804" s="1"/>
    </row>
    <row r="2805" spans="4:4" x14ac:dyDescent="0.2">
      <c r="D2805" s="1"/>
    </row>
    <row r="2806" spans="4:4" x14ac:dyDescent="0.2">
      <c r="D2806" s="1"/>
    </row>
    <row r="2807" spans="4:4" x14ac:dyDescent="0.2">
      <c r="D2807" s="1"/>
    </row>
    <row r="2808" spans="4:4" x14ac:dyDescent="0.2">
      <c r="D2808" s="1"/>
    </row>
    <row r="2809" spans="4:4" x14ac:dyDescent="0.2">
      <c r="D2809" s="1"/>
    </row>
    <row r="2810" spans="4:4" x14ac:dyDescent="0.2">
      <c r="D2810" s="1"/>
    </row>
    <row r="2811" spans="4:4" x14ac:dyDescent="0.2">
      <c r="D2811" s="1"/>
    </row>
    <row r="2812" spans="4:4" x14ac:dyDescent="0.2">
      <c r="D2812" s="1"/>
    </row>
    <row r="2813" spans="4:4" x14ac:dyDescent="0.2">
      <c r="D2813" s="1"/>
    </row>
    <row r="2814" spans="4:4" x14ac:dyDescent="0.2">
      <c r="D2814" s="1"/>
    </row>
    <row r="2815" spans="4:4" x14ac:dyDescent="0.2">
      <c r="D2815" s="1"/>
    </row>
    <row r="2816" spans="4:4" x14ac:dyDescent="0.2">
      <c r="D2816" s="1"/>
    </row>
    <row r="2817" spans="4:4" x14ac:dyDescent="0.2">
      <c r="D2817" s="1"/>
    </row>
    <row r="2818" spans="4:4" x14ac:dyDescent="0.2">
      <c r="D281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6" spans="4:4" x14ac:dyDescent="0.2">
      <c r="D2826" s="1"/>
    </row>
    <row r="2827" spans="4:4" x14ac:dyDescent="0.2">
      <c r="D2827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32" spans="4:4" x14ac:dyDescent="0.2">
      <c r="D2832" s="1"/>
    </row>
    <row r="2833" spans="4:4" x14ac:dyDescent="0.2">
      <c r="D2833" s="1"/>
    </row>
    <row r="2834" spans="4:4" x14ac:dyDescent="0.2">
      <c r="D2834" s="1"/>
    </row>
    <row r="2835" spans="4:4" x14ac:dyDescent="0.2">
      <c r="D2835" s="1"/>
    </row>
    <row r="2836" spans="4:4" x14ac:dyDescent="0.2">
      <c r="D2836" s="1"/>
    </row>
    <row r="2837" spans="4:4" x14ac:dyDescent="0.2">
      <c r="D2837" s="1"/>
    </row>
    <row r="2838" spans="4:4" x14ac:dyDescent="0.2">
      <c r="D2838" s="1"/>
    </row>
    <row r="2839" spans="4:4" x14ac:dyDescent="0.2">
      <c r="D2839" s="1"/>
    </row>
    <row r="2840" spans="4:4" x14ac:dyDescent="0.2">
      <c r="D2840" s="1"/>
    </row>
    <row r="2841" spans="4:4" x14ac:dyDescent="0.2">
      <c r="D2841" s="1"/>
    </row>
    <row r="2842" spans="4:4" x14ac:dyDescent="0.2">
      <c r="D2842" s="1"/>
    </row>
    <row r="2843" spans="4:4" x14ac:dyDescent="0.2">
      <c r="D2843" s="1"/>
    </row>
    <row r="2844" spans="4:4" x14ac:dyDescent="0.2">
      <c r="D2844" s="1"/>
    </row>
    <row r="2845" spans="4:4" x14ac:dyDescent="0.2">
      <c r="D2845" s="1"/>
    </row>
    <row r="2846" spans="4:4" x14ac:dyDescent="0.2">
      <c r="D2846" s="1"/>
    </row>
    <row r="2847" spans="4:4" x14ac:dyDescent="0.2">
      <c r="D2847" s="1"/>
    </row>
    <row r="2848" spans="4:4" x14ac:dyDescent="0.2">
      <c r="D2848" s="1"/>
    </row>
    <row r="2849" spans="4:4" x14ac:dyDescent="0.2">
      <c r="D2849" s="1"/>
    </row>
    <row r="2850" spans="4:4" x14ac:dyDescent="0.2">
      <c r="D2850" s="1"/>
    </row>
    <row r="2851" spans="4:4" x14ac:dyDescent="0.2">
      <c r="D2851" s="1"/>
    </row>
    <row r="2852" spans="4:4" x14ac:dyDescent="0.2">
      <c r="D2852" s="1"/>
    </row>
    <row r="2853" spans="4:4" x14ac:dyDescent="0.2">
      <c r="D2853" s="1"/>
    </row>
    <row r="2854" spans="4:4" x14ac:dyDescent="0.2">
      <c r="D2854" s="1"/>
    </row>
    <row r="2855" spans="4:4" x14ac:dyDescent="0.2">
      <c r="D2855" s="1"/>
    </row>
    <row r="2856" spans="4:4" x14ac:dyDescent="0.2">
      <c r="D2856" s="1"/>
    </row>
    <row r="2857" spans="4:4" x14ac:dyDescent="0.2">
      <c r="D2857" s="1"/>
    </row>
    <row r="2858" spans="4:4" x14ac:dyDescent="0.2">
      <c r="D2858" s="1"/>
    </row>
    <row r="2859" spans="4:4" x14ac:dyDescent="0.2">
      <c r="D2859" s="1"/>
    </row>
    <row r="2860" spans="4:4" x14ac:dyDescent="0.2">
      <c r="D2860" s="1"/>
    </row>
    <row r="2861" spans="4:4" x14ac:dyDescent="0.2">
      <c r="D2861" s="1"/>
    </row>
    <row r="2862" spans="4:4" x14ac:dyDescent="0.2">
      <c r="D2862" s="1"/>
    </row>
    <row r="2863" spans="4:4" x14ac:dyDescent="0.2">
      <c r="D2863" s="1"/>
    </row>
    <row r="2864" spans="4:4" x14ac:dyDescent="0.2">
      <c r="D2864" s="1"/>
    </row>
    <row r="2865" spans="4:4" x14ac:dyDescent="0.2">
      <c r="D2865" s="1"/>
    </row>
    <row r="2866" spans="4:4" x14ac:dyDescent="0.2">
      <c r="D2866" s="1"/>
    </row>
    <row r="2867" spans="4:4" x14ac:dyDescent="0.2">
      <c r="D2867" s="1"/>
    </row>
    <row r="2868" spans="4:4" x14ac:dyDescent="0.2">
      <c r="D2868" s="1"/>
    </row>
    <row r="2869" spans="4:4" x14ac:dyDescent="0.2">
      <c r="D2869" s="1"/>
    </row>
    <row r="2870" spans="4:4" x14ac:dyDescent="0.2">
      <c r="D2870" s="1"/>
    </row>
    <row r="2871" spans="4:4" x14ac:dyDescent="0.2">
      <c r="D2871" s="1"/>
    </row>
    <row r="2872" spans="4:4" x14ac:dyDescent="0.2">
      <c r="D2872" s="1"/>
    </row>
    <row r="2873" spans="4:4" x14ac:dyDescent="0.2">
      <c r="D2873" s="1"/>
    </row>
    <row r="2874" spans="4:4" x14ac:dyDescent="0.2">
      <c r="D2874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2" spans="4:4" x14ac:dyDescent="0.2">
      <c r="D2882" s="1"/>
    </row>
    <row r="2883" spans="4:4" x14ac:dyDescent="0.2">
      <c r="D2883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2889" spans="4:4" x14ac:dyDescent="0.2">
      <c r="D2889" s="1"/>
    </row>
    <row r="2890" spans="4:4" x14ac:dyDescent="0.2">
      <c r="D2890" s="1"/>
    </row>
    <row r="2891" spans="4:4" x14ac:dyDescent="0.2">
      <c r="D2891" s="1"/>
    </row>
    <row r="2892" spans="4:4" x14ac:dyDescent="0.2">
      <c r="D2892" s="1"/>
    </row>
    <row r="2893" spans="4:4" x14ac:dyDescent="0.2">
      <c r="D2893" s="1"/>
    </row>
    <row r="2894" spans="4:4" x14ac:dyDescent="0.2">
      <c r="D2894" s="1"/>
    </row>
    <row r="2895" spans="4:4" x14ac:dyDescent="0.2">
      <c r="D2895" s="1"/>
    </row>
    <row r="2896" spans="4:4" x14ac:dyDescent="0.2">
      <c r="D2896" s="1"/>
    </row>
    <row r="2897" spans="4:4" x14ac:dyDescent="0.2">
      <c r="D2897" s="1"/>
    </row>
    <row r="2898" spans="4:4" x14ac:dyDescent="0.2">
      <c r="D2898" s="1"/>
    </row>
    <row r="2899" spans="4:4" x14ac:dyDescent="0.2">
      <c r="D2899" s="1"/>
    </row>
    <row r="2900" spans="4:4" x14ac:dyDescent="0.2">
      <c r="D2900" s="1"/>
    </row>
    <row r="2901" spans="4:4" x14ac:dyDescent="0.2">
      <c r="D2901" s="1"/>
    </row>
    <row r="2902" spans="4:4" x14ac:dyDescent="0.2">
      <c r="D2902" s="1"/>
    </row>
    <row r="2903" spans="4:4" x14ac:dyDescent="0.2">
      <c r="D2903" s="1"/>
    </row>
    <row r="2904" spans="4:4" x14ac:dyDescent="0.2">
      <c r="D2904" s="1"/>
    </row>
    <row r="2905" spans="4:4" x14ac:dyDescent="0.2">
      <c r="D2905" s="1"/>
    </row>
    <row r="2906" spans="4:4" x14ac:dyDescent="0.2">
      <c r="D2906" s="1"/>
    </row>
    <row r="2907" spans="4:4" x14ac:dyDescent="0.2">
      <c r="D2907" s="1"/>
    </row>
    <row r="2908" spans="4:4" x14ac:dyDescent="0.2">
      <c r="D2908" s="1"/>
    </row>
    <row r="2909" spans="4:4" x14ac:dyDescent="0.2">
      <c r="D2909" s="1"/>
    </row>
    <row r="2910" spans="4:4" x14ac:dyDescent="0.2">
      <c r="D2910" s="1"/>
    </row>
    <row r="2911" spans="4:4" x14ac:dyDescent="0.2">
      <c r="D2911" s="1"/>
    </row>
    <row r="2912" spans="4:4" x14ac:dyDescent="0.2">
      <c r="D2912" s="1"/>
    </row>
    <row r="2913" spans="4:4" x14ac:dyDescent="0.2">
      <c r="D2913" s="1"/>
    </row>
    <row r="2914" spans="4:4" x14ac:dyDescent="0.2">
      <c r="D2914" s="1"/>
    </row>
    <row r="2915" spans="4:4" x14ac:dyDescent="0.2">
      <c r="D2915" s="1"/>
    </row>
    <row r="2916" spans="4:4" x14ac:dyDescent="0.2">
      <c r="D2916" s="1"/>
    </row>
    <row r="2917" spans="4:4" x14ac:dyDescent="0.2">
      <c r="D2917" s="1"/>
    </row>
    <row r="2918" spans="4:4" x14ac:dyDescent="0.2">
      <c r="D2918" s="1"/>
    </row>
    <row r="2919" spans="4:4" x14ac:dyDescent="0.2">
      <c r="D2919" s="1"/>
    </row>
    <row r="2920" spans="4:4" x14ac:dyDescent="0.2">
      <c r="D2920" s="1"/>
    </row>
    <row r="2921" spans="4:4" x14ac:dyDescent="0.2">
      <c r="D2921" s="1"/>
    </row>
    <row r="2922" spans="4:4" x14ac:dyDescent="0.2">
      <c r="D2922" s="1"/>
    </row>
    <row r="2923" spans="4:4" x14ac:dyDescent="0.2">
      <c r="D2923" s="1"/>
    </row>
    <row r="2924" spans="4:4" x14ac:dyDescent="0.2">
      <c r="D2924" s="1"/>
    </row>
    <row r="2925" spans="4:4" x14ac:dyDescent="0.2">
      <c r="D2925" s="1"/>
    </row>
    <row r="2926" spans="4:4" x14ac:dyDescent="0.2">
      <c r="D2926" s="1"/>
    </row>
    <row r="2927" spans="4:4" x14ac:dyDescent="0.2">
      <c r="D2927" s="1"/>
    </row>
    <row r="2928" spans="4:4" x14ac:dyDescent="0.2">
      <c r="D2928" s="1"/>
    </row>
    <row r="2929" spans="4:4" x14ac:dyDescent="0.2">
      <c r="D2929" s="1"/>
    </row>
    <row r="2930" spans="4:4" x14ac:dyDescent="0.2">
      <c r="D2930" s="1"/>
    </row>
    <row r="2931" spans="4:4" x14ac:dyDescent="0.2">
      <c r="D2931" s="1"/>
    </row>
    <row r="2932" spans="4:4" x14ac:dyDescent="0.2">
      <c r="D2932" s="1"/>
    </row>
    <row r="2933" spans="4:4" x14ac:dyDescent="0.2">
      <c r="D2933" s="1"/>
    </row>
    <row r="2934" spans="4:4" x14ac:dyDescent="0.2">
      <c r="D2934" s="1"/>
    </row>
    <row r="2935" spans="4:4" x14ac:dyDescent="0.2">
      <c r="D2935" s="1"/>
    </row>
    <row r="2936" spans="4:4" x14ac:dyDescent="0.2">
      <c r="D2936" s="1"/>
    </row>
    <row r="2937" spans="4:4" x14ac:dyDescent="0.2">
      <c r="D2937" s="1"/>
    </row>
    <row r="2938" spans="4:4" x14ac:dyDescent="0.2">
      <c r="D2938" s="1"/>
    </row>
    <row r="2939" spans="4:4" x14ac:dyDescent="0.2">
      <c r="D2939" s="1"/>
    </row>
    <row r="2940" spans="4:4" x14ac:dyDescent="0.2">
      <c r="D2940" s="1"/>
    </row>
    <row r="2941" spans="4:4" x14ac:dyDescent="0.2">
      <c r="D2941" s="1"/>
    </row>
    <row r="2942" spans="4:4" x14ac:dyDescent="0.2">
      <c r="D2942" s="1"/>
    </row>
    <row r="2943" spans="4:4" x14ac:dyDescent="0.2">
      <c r="D2943" s="1"/>
    </row>
    <row r="2944" spans="4:4" x14ac:dyDescent="0.2">
      <c r="D2944" s="1"/>
    </row>
    <row r="2945" spans="4:4" x14ac:dyDescent="0.2">
      <c r="D2945" s="1"/>
    </row>
    <row r="2946" spans="4:4" x14ac:dyDescent="0.2">
      <c r="D2946" s="1"/>
    </row>
    <row r="2947" spans="4:4" x14ac:dyDescent="0.2">
      <c r="D2947" s="1"/>
    </row>
    <row r="2948" spans="4:4" x14ac:dyDescent="0.2">
      <c r="D2948" s="1"/>
    </row>
    <row r="2949" spans="4:4" x14ac:dyDescent="0.2">
      <c r="D2949" s="1"/>
    </row>
    <row r="2950" spans="4:4" x14ac:dyDescent="0.2">
      <c r="D2950" s="1"/>
    </row>
    <row r="2951" spans="4:4" x14ac:dyDescent="0.2">
      <c r="D2951" s="1"/>
    </row>
    <row r="2952" spans="4:4" x14ac:dyDescent="0.2">
      <c r="D2952" s="1"/>
    </row>
    <row r="2953" spans="4:4" x14ac:dyDescent="0.2">
      <c r="D2953" s="1"/>
    </row>
    <row r="2954" spans="4:4" x14ac:dyDescent="0.2">
      <c r="D2954" s="1"/>
    </row>
    <row r="2955" spans="4:4" x14ac:dyDescent="0.2">
      <c r="D2955" s="1"/>
    </row>
    <row r="2956" spans="4:4" x14ac:dyDescent="0.2">
      <c r="D2956" s="1"/>
    </row>
    <row r="2957" spans="4:4" x14ac:dyDescent="0.2">
      <c r="D2957" s="1"/>
    </row>
    <row r="2958" spans="4:4" x14ac:dyDescent="0.2">
      <c r="D2958" s="1"/>
    </row>
    <row r="2959" spans="4:4" x14ac:dyDescent="0.2">
      <c r="D2959" s="1"/>
    </row>
    <row r="2960" spans="4:4" x14ac:dyDescent="0.2">
      <c r="D2960" s="1"/>
    </row>
    <row r="2961" spans="4:4" x14ac:dyDescent="0.2">
      <c r="D2961" s="1"/>
    </row>
    <row r="2962" spans="4:4" x14ac:dyDescent="0.2">
      <c r="D2962" s="1"/>
    </row>
    <row r="2963" spans="4:4" x14ac:dyDescent="0.2">
      <c r="D2963" s="1"/>
    </row>
    <row r="2964" spans="4:4" x14ac:dyDescent="0.2">
      <c r="D2964" s="1"/>
    </row>
    <row r="2965" spans="4:4" x14ac:dyDescent="0.2">
      <c r="D2965" s="1"/>
    </row>
    <row r="2966" spans="4:4" x14ac:dyDescent="0.2">
      <c r="D2966" s="1"/>
    </row>
    <row r="2967" spans="4:4" x14ac:dyDescent="0.2">
      <c r="D2967" s="1"/>
    </row>
    <row r="2968" spans="4:4" x14ac:dyDescent="0.2">
      <c r="D2968" s="1"/>
    </row>
    <row r="2969" spans="4:4" x14ac:dyDescent="0.2">
      <c r="D2969" s="1"/>
    </row>
    <row r="2970" spans="4:4" x14ac:dyDescent="0.2">
      <c r="D2970" s="1"/>
    </row>
    <row r="2971" spans="4:4" x14ac:dyDescent="0.2">
      <c r="D2971" s="1"/>
    </row>
    <row r="2972" spans="4:4" x14ac:dyDescent="0.2">
      <c r="D2972" s="1"/>
    </row>
    <row r="2973" spans="4:4" x14ac:dyDescent="0.2">
      <c r="D2973" s="1"/>
    </row>
    <row r="2974" spans="4:4" x14ac:dyDescent="0.2">
      <c r="D2974" s="1"/>
    </row>
    <row r="2975" spans="4:4" x14ac:dyDescent="0.2">
      <c r="D2975" s="1"/>
    </row>
    <row r="2976" spans="4:4" x14ac:dyDescent="0.2">
      <c r="D2976" s="1"/>
    </row>
    <row r="2977" spans="4:4" x14ac:dyDescent="0.2">
      <c r="D2977" s="1"/>
    </row>
    <row r="2978" spans="4:4" x14ac:dyDescent="0.2">
      <c r="D2978" s="1"/>
    </row>
    <row r="2979" spans="4:4" x14ac:dyDescent="0.2">
      <c r="D2979" s="1"/>
    </row>
    <row r="2980" spans="4:4" x14ac:dyDescent="0.2">
      <c r="D2980" s="1"/>
    </row>
    <row r="2981" spans="4:4" x14ac:dyDescent="0.2">
      <c r="D2981" s="1"/>
    </row>
    <row r="2982" spans="4:4" x14ac:dyDescent="0.2">
      <c r="D2982" s="1"/>
    </row>
    <row r="2983" spans="4:4" x14ac:dyDescent="0.2">
      <c r="D2983" s="1"/>
    </row>
    <row r="2984" spans="4:4" x14ac:dyDescent="0.2">
      <c r="D2984" s="1"/>
    </row>
    <row r="2985" spans="4:4" x14ac:dyDescent="0.2">
      <c r="D2985" s="1"/>
    </row>
    <row r="2986" spans="4:4" x14ac:dyDescent="0.2">
      <c r="D2986" s="1"/>
    </row>
    <row r="2987" spans="4:4" x14ac:dyDescent="0.2">
      <c r="D2987" s="1"/>
    </row>
    <row r="2988" spans="4:4" x14ac:dyDescent="0.2">
      <c r="D2988" s="1"/>
    </row>
    <row r="2989" spans="4:4" x14ac:dyDescent="0.2">
      <c r="D2989" s="1"/>
    </row>
    <row r="2990" spans="4:4" x14ac:dyDescent="0.2">
      <c r="D2990" s="1"/>
    </row>
    <row r="2991" spans="4:4" x14ac:dyDescent="0.2">
      <c r="D2991" s="1"/>
    </row>
    <row r="2992" spans="4:4" x14ac:dyDescent="0.2">
      <c r="D2992" s="1"/>
    </row>
    <row r="2993" spans="4:4" x14ac:dyDescent="0.2">
      <c r="D2993" s="1"/>
    </row>
    <row r="2994" spans="4:4" x14ac:dyDescent="0.2">
      <c r="D2994" s="1"/>
    </row>
    <row r="2995" spans="4:4" x14ac:dyDescent="0.2">
      <c r="D2995" s="1"/>
    </row>
    <row r="2996" spans="4:4" x14ac:dyDescent="0.2">
      <c r="D2996" s="1"/>
    </row>
    <row r="2997" spans="4:4" x14ac:dyDescent="0.2">
      <c r="D2997" s="1"/>
    </row>
    <row r="2998" spans="4:4" x14ac:dyDescent="0.2">
      <c r="D2998" s="1"/>
    </row>
    <row r="2999" spans="4:4" x14ac:dyDescent="0.2">
      <c r="D2999" s="1"/>
    </row>
    <row r="3000" spans="4:4" x14ac:dyDescent="0.2">
      <c r="D3000" s="1"/>
    </row>
    <row r="3001" spans="4:4" x14ac:dyDescent="0.2">
      <c r="D3001" s="1"/>
    </row>
    <row r="3002" spans="4:4" x14ac:dyDescent="0.2">
      <c r="D3002" s="1"/>
    </row>
    <row r="3003" spans="4:4" x14ac:dyDescent="0.2">
      <c r="D3003" s="1"/>
    </row>
    <row r="3004" spans="4:4" x14ac:dyDescent="0.2">
      <c r="D3004" s="1"/>
    </row>
    <row r="3005" spans="4:4" x14ac:dyDescent="0.2">
      <c r="D3005" s="1"/>
    </row>
    <row r="3006" spans="4:4" x14ac:dyDescent="0.2">
      <c r="D3006" s="1"/>
    </row>
    <row r="3007" spans="4:4" x14ac:dyDescent="0.2">
      <c r="D3007" s="1"/>
    </row>
    <row r="3008" spans="4:4" x14ac:dyDescent="0.2">
      <c r="D3008" s="1"/>
    </row>
    <row r="3009" spans="4:4" x14ac:dyDescent="0.2">
      <c r="D3009" s="1"/>
    </row>
    <row r="3010" spans="4:4" x14ac:dyDescent="0.2">
      <c r="D3010" s="1"/>
    </row>
    <row r="3011" spans="4:4" x14ac:dyDescent="0.2">
      <c r="D3011" s="1"/>
    </row>
    <row r="3012" spans="4:4" x14ac:dyDescent="0.2">
      <c r="D3012" s="1"/>
    </row>
    <row r="3013" spans="4:4" x14ac:dyDescent="0.2">
      <c r="D3013" s="1"/>
    </row>
    <row r="3014" spans="4:4" x14ac:dyDescent="0.2">
      <c r="D3014" s="1"/>
    </row>
    <row r="3015" spans="4:4" x14ac:dyDescent="0.2">
      <c r="D3015" s="1"/>
    </row>
    <row r="3016" spans="4:4" x14ac:dyDescent="0.2">
      <c r="D3016" s="1"/>
    </row>
    <row r="3017" spans="4:4" x14ac:dyDescent="0.2">
      <c r="D3017" s="1"/>
    </row>
    <row r="3018" spans="4:4" x14ac:dyDescent="0.2">
      <c r="D3018" s="1"/>
    </row>
    <row r="3019" spans="4:4" x14ac:dyDescent="0.2">
      <c r="D3019" s="1"/>
    </row>
    <row r="3020" spans="4:4" x14ac:dyDescent="0.2">
      <c r="D3020" s="1"/>
    </row>
    <row r="3021" spans="4:4" x14ac:dyDescent="0.2">
      <c r="D3021" s="1"/>
    </row>
    <row r="3022" spans="4:4" x14ac:dyDescent="0.2">
      <c r="D3022" s="1"/>
    </row>
    <row r="3023" spans="4:4" x14ac:dyDescent="0.2">
      <c r="D3023" s="1"/>
    </row>
    <row r="3024" spans="4:4" x14ac:dyDescent="0.2">
      <c r="D3024" s="1"/>
    </row>
    <row r="3025" spans="4:4" x14ac:dyDescent="0.2">
      <c r="D3025" s="1"/>
    </row>
    <row r="3026" spans="4:4" x14ac:dyDescent="0.2">
      <c r="D3026" s="1"/>
    </row>
    <row r="3027" spans="4:4" x14ac:dyDescent="0.2">
      <c r="D3027" s="1"/>
    </row>
    <row r="3028" spans="4:4" x14ac:dyDescent="0.2">
      <c r="D3028" s="1"/>
    </row>
    <row r="3029" spans="4:4" x14ac:dyDescent="0.2">
      <c r="D3029" s="1"/>
    </row>
    <row r="3030" spans="4:4" x14ac:dyDescent="0.2">
      <c r="D3030" s="1"/>
    </row>
    <row r="3031" spans="4:4" x14ac:dyDescent="0.2">
      <c r="D3031" s="1"/>
    </row>
    <row r="3032" spans="4:4" x14ac:dyDescent="0.2">
      <c r="D3032" s="1"/>
    </row>
    <row r="3033" spans="4:4" x14ac:dyDescent="0.2">
      <c r="D3033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1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1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1"/>
    </row>
    <row r="3092" spans="4:4" x14ac:dyDescent="0.2">
      <c r="D3092" s="1"/>
    </row>
    <row r="3093" spans="4:4" x14ac:dyDescent="0.2">
      <c r="D3093" s="1"/>
    </row>
    <row r="3094" spans="4:4" x14ac:dyDescent="0.2">
      <c r="D3094" s="1"/>
    </row>
    <row r="3095" spans="4:4" x14ac:dyDescent="0.2">
      <c r="D3095" s="1"/>
    </row>
    <row r="3096" spans="4:4" x14ac:dyDescent="0.2">
      <c r="D3096" s="1"/>
    </row>
    <row r="3097" spans="4:4" x14ac:dyDescent="0.2">
      <c r="D3097" s="1"/>
    </row>
    <row r="3098" spans="4:4" x14ac:dyDescent="0.2">
      <c r="D3098" s="1"/>
    </row>
    <row r="3099" spans="4:4" x14ac:dyDescent="0.2">
      <c r="D3099" s="1"/>
    </row>
    <row r="3100" spans="4:4" x14ac:dyDescent="0.2">
      <c r="D3100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1"/>
    </row>
    <row r="3189" spans="4:4" x14ac:dyDescent="0.2">
      <c r="D3189" s="1"/>
    </row>
    <row r="3190" spans="4:4" x14ac:dyDescent="0.2">
      <c r="D3190" s="1"/>
    </row>
    <row r="3191" spans="4:4" x14ac:dyDescent="0.2">
      <c r="D3191" s="1"/>
    </row>
    <row r="3192" spans="4:4" x14ac:dyDescent="0.2">
      <c r="D3192" s="1"/>
    </row>
    <row r="3193" spans="4:4" x14ac:dyDescent="0.2">
      <c r="D3193" s="1"/>
    </row>
    <row r="3194" spans="4:4" x14ac:dyDescent="0.2">
      <c r="D3194" s="1"/>
    </row>
    <row r="3195" spans="4:4" x14ac:dyDescent="0.2">
      <c r="D3195" s="1"/>
    </row>
    <row r="3196" spans="4:4" x14ac:dyDescent="0.2">
      <c r="D3196" s="1"/>
    </row>
    <row r="3197" spans="4:4" x14ac:dyDescent="0.2">
      <c r="D3197" s="1"/>
    </row>
    <row r="3198" spans="4:4" x14ac:dyDescent="0.2">
      <c r="D3198" s="1"/>
    </row>
    <row r="3199" spans="4:4" x14ac:dyDescent="0.2">
      <c r="D3199" s="1"/>
    </row>
    <row r="3200" spans="4:4" x14ac:dyDescent="0.2">
      <c r="D3200" s="1"/>
    </row>
    <row r="3201" spans="4:4" x14ac:dyDescent="0.2">
      <c r="D3201" s="1"/>
    </row>
    <row r="3202" spans="4:4" x14ac:dyDescent="0.2">
      <c r="D3202" s="1"/>
    </row>
    <row r="3203" spans="4:4" x14ac:dyDescent="0.2">
      <c r="D3203" s="1"/>
    </row>
    <row r="3204" spans="4:4" x14ac:dyDescent="0.2">
      <c r="D3204" s="1"/>
    </row>
    <row r="3205" spans="4:4" x14ac:dyDescent="0.2">
      <c r="D3205" s="1"/>
    </row>
    <row r="3206" spans="4:4" x14ac:dyDescent="0.2">
      <c r="D3206" s="1"/>
    </row>
    <row r="3207" spans="4:4" x14ac:dyDescent="0.2">
      <c r="D3207" s="1"/>
    </row>
    <row r="3208" spans="4:4" x14ac:dyDescent="0.2">
      <c r="D3208" s="1"/>
    </row>
    <row r="3209" spans="4:4" x14ac:dyDescent="0.2">
      <c r="D3209" s="1"/>
    </row>
    <row r="3210" spans="4:4" x14ac:dyDescent="0.2">
      <c r="D3210" s="1"/>
    </row>
    <row r="3211" spans="4:4" x14ac:dyDescent="0.2">
      <c r="D3211" s="1"/>
    </row>
    <row r="3212" spans="4:4" x14ac:dyDescent="0.2">
      <c r="D3212" s="1"/>
    </row>
    <row r="3213" spans="4:4" x14ac:dyDescent="0.2">
      <c r="D3213" s="1"/>
    </row>
    <row r="3214" spans="4:4" x14ac:dyDescent="0.2">
      <c r="D3214" s="1"/>
    </row>
    <row r="3215" spans="4:4" x14ac:dyDescent="0.2">
      <c r="D3215" s="1"/>
    </row>
    <row r="3216" spans="4:4" x14ac:dyDescent="0.2">
      <c r="D3216" s="1"/>
    </row>
    <row r="3217" spans="4:4" x14ac:dyDescent="0.2">
      <c r="D3217" s="1"/>
    </row>
    <row r="3218" spans="4:4" x14ac:dyDescent="0.2">
      <c r="D3218" s="1"/>
    </row>
    <row r="3219" spans="4:4" x14ac:dyDescent="0.2">
      <c r="D3219" s="1"/>
    </row>
    <row r="3220" spans="4:4" x14ac:dyDescent="0.2">
      <c r="D3220" s="1"/>
    </row>
    <row r="3221" spans="4:4" x14ac:dyDescent="0.2">
      <c r="D3221" s="1"/>
    </row>
    <row r="3222" spans="4:4" x14ac:dyDescent="0.2">
      <c r="D3222" s="1"/>
    </row>
    <row r="3223" spans="4:4" x14ac:dyDescent="0.2">
      <c r="D3223" s="1"/>
    </row>
    <row r="3224" spans="4:4" x14ac:dyDescent="0.2">
      <c r="D3224" s="1"/>
    </row>
    <row r="3225" spans="4:4" x14ac:dyDescent="0.2">
      <c r="D3225" s="1"/>
    </row>
    <row r="3226" spans="4:4" x14ac:dyDescent="0.2">
      <c r="D3226" s="1"/>
    </row>
    <row r="3227" spans="4:4" x14ac:dyDescent="0.2">
      <c r="D3227" s="1"/>
    </row>
    <row r="3228" spans="4:4" x14ac:dyDescent="0.2">
      <c r="D3228" s="1"/>
    </row>
    <row r="3229" spans="4:4" x14ac:dyDescent="0.2">
      <c r="D3229" s="1"/>
    </row>
    <row r="3230" spans="4:4" x14ac:dyDescent="0.2">
      <c r="D3230" s="1"/>
    </row>
    <row r="3231" spans="4:4" x14ac:dyDescent="0.2">
      <c r="D3231" s="1"/>
    </row>
    <row r="3232" spans="4:4" x14ac:dyDescent="0.2">
      <c r="D3232" s="1"/>
    </row>
    <row r="3233" spans="4:4" x14ac:dyDescent="0.2">
      <c r="D3233" s="1"/>
    </row>
    <row r="3234" spans="4:4" x14ac:dyDescent="0.2">
      <c r="D3234" s="1"/>
    </row>
    <row r="3235" spans="4:4" x14ac:dyDescent="0.2">
      <c r="D3235" s="1"/>
    </row>
    <row r="3236" spans="4:4" x14ac:dyDescent="0.2">
      <c r="D3236" s="1"/>
    </row>
    <row r="3237" spans="4:4" x14ac:dyDescent="0.2">
      <c r="D3237" s="1"/>
    </row>
    <row r="3238" spans="4:4" x14ac:dyDescent="0.2">
      <c r="D3238" s="1"/>
    </row>
    <row r="3239" spans="4:4" x14ac:dyDescent="0.2">
      <c r="D3239" s="1"/>
    </row>
    <row r="3240" spans="4:4" x14ac:dyDescent="0.2">
      <c r="D3240" s="1"/>
    </row>
    <row r="3241" spans="4:4" x14ac:dyDescent="0.2">
      <c r="D3241" s="1"/>
    </row>
    <row r="3242" spans="4:4" x14ac:dyDescent="0.2">
      <c r="D3242" s="1"/>
    </row>
    <row r="3243" spans="4:4" x14ac:dyDescent="0.2">
      <c r="D3243" s="1"/>
    </row>
    <row r="3244" spans="4:4" x14ac:dyDescent="0.2">
      <c r="D3244" s="1"/>
    </row>
    <row r="3245" spans="4:4" x14ac:dyDescent="0.2">
      <c r="D3245" s="1"/>
    </row>
    <row r="3246" spans="4:4" x14ac:dyDescent="0.2">
      <c r="D3246" s="1"/>
    </row>
    <row r="3247" spans="4:4" x14ac:dyDescent="0.2">
      <c r="D3247" s="1"/>
    </row>
    <row r="3248" spans="4:4" x14ac:dyDescent="0.2">
      <c r="D3248" s="1"/>
    </row>
    <row r="3249" spans="4:4" x14ac:dyDescent="0.2">
      <c r="D3249" s="1"/>
    </row>
    <row r="3250" spans="4:4" x14ac:dyDescent="0.2">
      <c r="D3250" s="1"/>
    </row>
    <row r="3251" spans="4:4" x14ac:dyDescent="0.2">
      <c r="D3251" s="1"/>
    </row>
    <row r="3252" spans="4:4" x14ac:dyDescent="0.2">
      <c r="D3252" s="1"/>
    </row>
    <row r="3253" spans="4:4" x14ac:dyDescent="0.2">
      <c r="D3253" s="1"/>
    </row>
    <row r="3254" spans="4:4" x14ac:dyDescent="0.2">
      <c r="D3254" s="1"/>
    </row>
    <row r="3255" spans="4:4" x14ac:dyDescent="0.2">
      <c r="D3255" s="1"/>
    </row>
    <row r="3256" spans="4:4" x14ac:dyDescent="0.2">
      <c r="D3256" s="1"/>
    </row>
    <row r="3257" spans="4:4" x14ac:dyDescent="0.2">
      <c r="D3257" s="1"/>
    </row>
    <row r="3258" spans="4:4" x14ac:dyDescent="0.2">
      <c r="D3258" s="1"/>
    </row>
    <row r="3259" spans="4:4" x14ac:dyDescent="0.2">
      <c r="D3259" s="1"/>
    </row>
    <row r="3260" spans="4:4" x14ac:dyDescent="0.2">
      <c r="D3260" s="1"/>
    </row>
    <row r="3261" spans="4:4" x14ac:dyDescent="0.2">
      <c r="D3261" s="1"/>
    </row>
    <row r="3262" spans="4:4" x14ac:dyDescent="0.2">
      <c r="D3262" s="1"/>
    </row>
    <row r="3263" spans="4:4" x14ac:dyDescent="0.2">
      <c r="D3263" s="1"/>
    </row>
    <row r="3264" spans="4:4" x14ac:dyDescent="0.2">
      <c r="D3264" s="1"/>
    </row>
    <row r="3265" spans="4:4" x14ac:dyDescent="0.2">
      <c r="D3265" s="1"/>
    </row>
    <row r="3266" spans="4:4" x14ac:dyDescent="0.2">
      <c r="D3266" s="1"/>
    </row>
    <row r="3267" spans="4:4" x14ac:dyDescent="0.2">
      <c r="D3267" s="1"/>
    </row>
    <row r="3268" spans="4:4" x14ac:dyDescent="0.2">
      <c r="D3268" s="1"/>
    </row>
    <row r="3269" spans="4:4" x14ac:dyDescent="0.2">
      <c r="D3269" s="1"/>
    </row>
    <row r="3270" spans="4:4" x14ac:dyDescent="0.2">
      <c r="D3270" s="1"/>
    </row>
    <row r="3271" spans="4:4" x14ac:dyDescent="0.2">
      <c r="D3271" s="1"/>
    </row>
    <row r="3272" spans="4:4" x14ac:dyDescent="0.2">
      <c r="D3272" s="1"/>
    </row>
    <row r="3273" spans="4:4" x14ac:dyDescent="0.2">
      <c r="D3273" s="1"/>
    </row>
    <row r="3274" spans="4:4" x14ac:dyDescent="0.2">
      <c r="D3274" s="1"/>
    </row>
    <row r="3275" spans="4:4" x14ac:dyDescent="0.2">
      <c r="D3275" s="1"/>
    </row>
    <row r="3276" spans="4:4" x14ac:dyDescent="0.2">
      <c r="D3276" s="1"/>
    </row>
    <row r="3277" spans="4:4" x14ac:dyDescent="0.2">
      <c r="D3277" s="1"/>
    </row>
    <row r="3278" spans="4:4" x14ac:dyDescent="0.2">
      <c r="D3278" s="1"/>
    </row>
    <row r="3279" spans="4:4" x14ac:dyDescent="0.2">
      <c r="D3279" s="1"/>
    </row>
    <row r="3280" spans="4:4" x14ac:dyDescent="0.2">
      <c r="D3280" s="1"/>
    </row>
    <row r="3281" spans="4:4" x14ac:dyDescent="0.2">
      <c r="D3281" s="1"/>
    </row>
    <row r="3282" spans="4:4" x14ac:dyDescent="0.2">
      <c r="D3282" s="1"/>
    </row>
    <row r="3283" spans="4:4" x14ac:dyDescent="0.2">
      <c r="D3283" s="1"/>
    </row>
    <row r="3284" spans="4:4" x14ac:dyDescent="0.2">
      <c r="D3284" s="1"/>
    </row>
    <row r="3285" spans="4:4" x14ac:dyDescent="0.2">
      <c r="D3285" s="1"/>
    </row>
    <row r="3286" spans="4:4" x14ac:dyDescent="0.2">
      <c r="D3286" s="1"/>
    </row>
    <row r="3287" spans="4:4" x14ac:dyDescent="0.2">
      <c r="D3287" s="1"/>
    </row>
    <row r="3288" spans="4:4" x14ac:dyDescent="0.2">
      <c r="D3288" s="1"/>
    </row>
    <row r="3289" spans="4:4" x14ac:dyDescent="0.2">
      <c r="D3289" s="1"/>
    </row>
    <row r="3290" spans="4:4" x14ac:dyDescent="0.2">
      <c r="D3290" s="1"/>
    </row>
    <row r="3291" spans="4:4" x14ac:dyDescent="0.2">
      <c r="D3291" s="1"/>
    </row>
    <row r="3292" spans="4:4" x14ac:dyDescent="0.2">
      <c r="D3292" s="1"/>
    </row>
    <row r="3293" spans="4:4" x14ac:dyDescent="0.2">
      <c r="D3293" s="1"/>
    </row>
    <row r="3294" spans="4:4" x14ac:dyDescent="0.2">
      <c r="D3294" s="1"/>
    </row>
    <row r="3295" spans="4:4" x14ac:dyDescent="0.2">
      <c r="D3295" s="1"/>
    </row>
    <row r="3296" spans="4:4" x14ac:dyDescent="0.2">
      <c r="D3296" s="1"/>
    </row>
    <row r="3297" spans="4:4" x14ac:dyDescent="0.2">
      <c r="D3297" s="1"/>
    </row>
    <row r="3298" spans="4:4" x14ac:dyDescent="0.2">
      <c r="D3298" s="1"/>
    </row>
    <row r="3299" spans="4:4" x14ac:dyDescent="0.2">
      <c r="D3299" s="1"/>
    </row>
    <row r="3300" spans="4:4" x14ac:dyDescent="0.2">
      <c r="D3300" s="1"/>
    </row>
    <row r="3301" spans="4:4" x14ac:dyDescent="0.2">
      <c r="D3301" s="1"/>
    </row>
    <row r="3302" spans="4:4" x14ac:dyDescent="0.2">
      <c r="D3302" s="1"/>
    </row>
    <row r="3303" spans="4:4" x14ac:dyDescent="0.2">
      <c r="D3303" s="1"/>
    </row>
    <row r="3304" spans="4:4" x14ac:dyDescent="0.2">
      <c r="D3304" s="1"/>
    </row>
    <row r="3305" spans="4:4" x14ac:dyDescent="0.2">
      <c r="D3305" s="1"/>
    </row>
    <row r="3306" spans="4:4" x14ac:dyDescent="0.2">
      <c r="D3306" s="1"/>
    </row>
    <row r="3307" spans="4:4" x14ac:dyDescent="0.2">
      <c r="D3307" s="1"/>
    </row>
    <row r="3308" spans="4:4" x14ac:dyDescent="0.2">
      <c r="D3308" s="1"/>
    </row>
    <row r="3309" spans="4:4" x14ac:dyDescent="0.2">
      <c r="D3309" s="1"/>
    </row>
    <row r="3310" spans="4:4" x14ac:dyDescent="0.2">
      <c r="D3310" s="1"/>
    </row>
    <row r="3311" spans="4:4" x14ac:dyDescent="0.2">
      <c r="D3311" s="1"/>
    </row>
    <row r="3312" spans="4:4" x14ac:dyDescent="0.2">
      <c r="D3312" s="1"/>
    </row>
    <row r="3313" spans="4:4" x14ac:dyDescent="0.2">
      <c r="D3313" s="1"/>
    </row>
    <row r="3314" spans="4:4" x14ac:dyDescent="0.2">
      <c r="D3314" s="1"/>
    </row>
    <row r="3315" spans="4:4" x14ac:dyDescent="0.2">
      <c r="D3315" s="1"/>
    </row>
    <row r="3316" spans="4:4" x14ac:dyDescent="0.2">
      <c r="D3316" s="1"/>
    </row>
    <row r="3317" spans="4:4" x14ac:dyDescent="0.2">
      <c r="D3317" s="1"/>
    </row>
    <row r="3318" spans="4:4" x14ac:dyDescent="0.2">
      <c r="D3318" s="1"/>
    </row>
    <row r="3319" spans="4:4" x14ac:dyDescent="0.2">
      <c r="D3319" s="1"/>
    </row>
    <row r="3320" spans="4:4" x14ac:dyDescent="0.2">
      <c r="D3320" s="1"/>
    </row>
    <row r="3321" spans="4:4" x14ac:dyDescent="0.2">
      <c r="D3321" s="1"/>
    </row>
    <row r="3322" spans="4:4" x14ac:dyDescent="0.2">
      <c r="D3322" s="1"/>
    </row>
    <row r="3323" spans="4:4" x14ac:dyDescent="0.2">
      <c r="D3323" s="1"/>
    </row>
    <row r="3324" spans="4:4" x14ac:dyDescent="0.2">
      <c r="D3324" s="1"/>
    </row>
    <row r="3325" spans="4:4" x14ac:dyDescent="0.2">
      <c r="D3325" s="1"/>
    </row>
    <row r="3326" spans="4:4" x14ac:dyDescent="0.2">
      <c r="D3326" s="1"/>
    </row>
    <row r="3327" spans="4:4" x14ac:dyDescent="0.2">
      <c r="D3327" s="1"/>
    </row>
    <row r="3328" spans="4:4" x14ac:dyDescent="0.2">
      <c r="D3328" s="1"/>
    </row>
    <row r="3329" spans="4:4" x14ac:dyDescent="0.2">
      <c r="D3329" s="1"/>
    </row>
    <row r="3330" spans="4:4" x14ac:dyDescent="0.2">
      <c r="D3330" s="1"/>
    </row>
    <row r="3331" spans="4:4" x14ac:dyDescent="0.2">
      <c r="D3331" s="1"/>
    </row>
    <row r="3332" spans="4:4" x14ac:dyDescent="0.2">
      <c r="D3332" s="1"/>
    </row>
    <row r="3333" spans="4:4" x14ac:dyDescent="0.2">
      <c r="D3333" s="1"/>
    </row>
    <row r="3334" spans="4:4" x14ac:dyDescent="0.2">
      <c r="D3334" s="1"/>
    </row>
    <row r="3335" spans="4:4" x14ac:dyDescent="0.2">
      <c r="D3335" s="1"/>
    </row>
    <row r="3336" spans="4:4" x14ac:dyDescent="0.2">
      <c r="D3336" s="1"/>
    </row>
    <row r="3337" spans="4:4" x14ac:dyDescent="0.2">
      <c r="D3337" s="1"/>
    </row>
    <row r="3338" spans="4:4" x14ac:dyDescent="0.2">
      <c r="D3338" s="1"/>
    </row>
    <row r="3339" spans="4:4" x14ac:dyDescent="0.2">
      <c r="D3339" s="1"/>
    </row>
    <row r="3340" spans="4:4" x14ac:dyDescent="0.2">
      <c r="D3340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1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1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1"/>
    </row>
    <row r="3399" spans="4:4" x14ac:dyDescent="0.2">
      <c r="D3399" s="1"/>
    </row>
    <row r="3400" spans="4:4" x14ac:dyDescent="0.2">
      <c r="D3400" s="1"/>
    </row>
    <row r="3401" spans="4:4" x14ac:dyDescent="0.2">
      <c r="D3401" s="1"/>
    </row>
    <row r="3402" spans="4:4" x14ac:dyDescent="0.2">
      <c r="D3402" s="1"/>
    </row>
    <row r="3403" spans="4:4" x14ac:dyDescent="0.2">
      <c r="D3403" s="1"/>
    </row>
    <row r="3404" spans="4:4" x14ac:dyDescent="0.2">
      <c r="D3404" s="1"/>
    </row>
    <row r="3405" spans="4:4" x14ac:dyDescent="0.2">
      <c r="D3405" s="1"/>
    </row>
    <row r="3406" spans="4:4" x14ac:dyDescent="0.2">
      <c r="D3406" s="1"/>
    </row>
    <row r="3407" spans="4:4" x14ac:dyDescent="0.2">
      <c r="D3407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1"/>
    </row>
    <row r="3496" spans="4:4" x14ac:dyDescent="0.2">
      <c r="D3496" s="1"/>
    </row>
    <row r="3497" spans="4:4" x14ac:dyDescent="0.2">
      <c r="D3497" s="1"/>
    </row>
    <row r="3498" spans="4:4" x14ac:dyDescent="0.2">
      <c r="D3498" s="1"/>
    </row>
    <row r="3499" spans="4:4" x14ac:dyDescent="0.2">
      <c r="D3499" s="1"/>
    </row>
    <row r="3500" spans="4:4" x14ac:dyDescent="0.2">
      <c r="D3500" s="1"/>
    </row>
    <row r="3501" spans="4:4" x14ac:dyDescent="0.2">
      <c r="D3501" s="1"/>
    </row>
    <row r="3502" spans="4:4" x14ac:dyDescent="0.2">
      <c r="D3502" s="1"/>
    </row>
    <row r="3503" spans="4:4" x14ac:dyDescent="0.2">
      <c r="D3503" s="1"/>
    </row>
    <row r="3504" spans="4:4" x14ac:dyDescent="0.2">
      <c r="D3504" s="1"/>
    </row>
    <row r="3505" spans="4:4" x14ac:dyDescent="0.2">
      <c r="D3505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09" spans="4:4" x14ac:dyDescent="0.2">
      <c r="D3509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6" spans="4:4" x14ac:dyDescent="0.2">
      <c r="D3536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2" spans="4:4" x14ac:dyDescent="0.2">
      <c r="D3542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6" spans="4:4" x14ac:dyDescent="0.2">
      <c r="D3546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2" spans="4:4" x14ac:dyDescent="0.2">
      <c r="D3552" s="1"/>
    </row>
    <row r="3553" spans="4:4" x14ac:dyDescent="0.2">
      <c r="D3553" s="1"/>
    </row>
    <row r="3554" spans="4:4" x14ac:dyDescent="0.2">
      <c r="D3554" s="1"/>
    </row>
    <row r="3555" spans="4:4" x14ac:dyDescent="0.2">
      <c r="D3555" s="1"/>
    </row>
    <row r="3556" spans="4:4" x14ac:dyDescent="0.2">
      <c r="D3556" s="1"/>
    </row>
    <row r="3557" spans="4:4" x14ac:dyDescent="0.2">
      <c r="D3557" s="1"/>
    </row>
    <row r="3558" spans="4:4" x14ac:dyDescent="0.2">
      <c r="D3558" s="1"/>
    </row>
    <row r="3559" spans="4:4" x14ac:dyDescent="0.2">
      <c r="D3559" s="1"/>
    </row>
    <row r="3560" spans="4:4" x14ac:dyDescent="0.2">
      <c r="D3560" s="1"/>
    </row>
    <row r="3561" spans="4:4" x14ac:dyDescent="0.2">
      <c r="D3561" s="1"/>
    </row>
    <row r="3562" spans="4:4" x14ac:dyDescent="0.2">
      <c r="D3562" s="1"/>
    </row>
    <row r="3563" spans="4:4" x14ac:dyDescent="0.2">
      <c r="D3563" s="1"/>
    </row>
    <row r="3564" spans="4:4" x14ac:dyDescent="0.2">
      <c r="D3564" s="1"/>
    </row>
    <row r="3565" spans="4:4" x14ac:dyDescent="0.2">
      <c r="D3565" s="1"/>
    </row>
    <row r="3566" spans="4:4" x14ac:dyDescent="0.2">
      <c r="D3566" s="1"/>
    </row>
    <row r="3567" spans="4:4" x14ac:dyDescent="0.2">
      <c r="D3567" s="1"/>
    </row>
    <row r="3568" spans="4:4" x14ac:dyDescent="0.2">
      <c r="D3568" s="1"/>
    </row>
    <row r="3569" spans="4:4" x14ac:dyDescent="0.2">
      <c r="D3569" s="1"/>
    </row>
    <row r="3570" spans="4:4" x14ac:dyDescent="0.2">
      <c r="D3570" s="1"/>
    </row>
    <row r="3571" spans="4:4" x14ac:dyDescent="0.2">
      <c r="D3571" s="1"/>
    </row>
    <row r="3572" spans="4:4" x14ac:dyDescent="0.2">
      <c r="D3572" s="1"/>
    </row>
    <row r="3573" spans="4:4" x14ac:dyDescent="0.2">
      <c r="D3573" s="1"/>
    </row>
    <row r="3574" spans="4:4" x14ac:dyDescent="0.2">
      <c r="D3574" s="1"/>
    </row>
    <row r="3575" spans="4:4" x14ac:dyDescent="0.2">
      <c r="D3575" s="1"/>
    </row>
    <row r="3576" spans="4:4" x14ac:dyDescent="0.2">
      <c r="D3576" s="1"/>
    </row>
    <row r="3577" spans="4:4" x14ac:dyDescent="0.2">
      <c r="D3577" s="1"/>
    </row>
    <row r="3578" spans="4:4" x14ac:dyDescent="0.2">
      <c r="D3578" s="1"/>
    </row>
    <row r="3579" spans="4:4" x14ac:dyDescent="0.2">
      <c r="D3579" s="1"/>
    </row>
    <row r="3580" spans="4:4" x14ac:dyDescent="0.2">
      <c r="D3580" s="1"/>
    </row>
    <row r="3581" spans="4:4" x14ac:dyDescent="0.2">
      <c r="D3581" s="1"/>
    </row>
    <row r="3582" spans="4:4" x14ac:dyDescent="0.2">
      <c r="D3582" s="1"/>
    </row>
    <row r="3583" spans="4:4" x14ac:dyDescent="0.2">
      <c r="D3583" s="1"/>
    </row>
    <row r="3584" spans="4:4" x14ac:dyDescent="0.2">
      <c r="D3584" s="1"/>
    </row>
    <row r="3585" spans="4:4" x14ac:dyDescent="0.2">
      <c r="D3585" s="1"/>
    </row>
    <row r="3586" spans="4:4" x14ac:dyDescent="0.2">
      <c r="D3586" s="1"/>
    </row>
    <row r="3587" spans="4:4" x14ac:dyDescent="0.2">
      <c r="D3587" s="1"/>
    </row>
    <row r="3588" spans="4:4" x14ac:dyDescent="0.2">
      <c r="D3588" s="1"/>
    </row>
    <row r="3589" spans="4:4" x14ac:dyDescent="0.2">
      <c r="D3589" s="1"/>
    </row>
    <row r="3590" spans="4:4" x14ac:dyDescent="0.2">
      <c r="D3590" s="1"/>
    </row>
    <row r="3591" spans="4:4" x14ac:dyDescent="0.2">
      <c r="D3591" s="1"/>
    </row>
    <row r="3592" spans="4:4" x14ac:dyDescent="0.2">
      <c r="D3592" s="1"/>
    </row>
    <row r="3593" spans="4:4" x14ac:dyDescent="0.2">
      <c r="D3593" s="1"/>
    </row>
    <row r="3594" spans="4:4" x14ac:dyDescent="0.2">
      <c r="D3594" s="1"/>
    </row>
    <row r="3595" spans="4:4" x14ac:dyDescent="0.2">
      <c r="D3595" s="1"/>
    </row>
    <row r="3596" spans="4:4" x14ac:dyDescent="0.2">
      <c r="D3596" s="1"/>
    </row>
    <row r="3597" spans="4:4" x14ac:dyDescent="0.2">
      <c r="D3597" s="1"/>
    </row>
    <row r="3598" spans="4:4" x14ac:dyDescent="0.2">
      <c r="D3598" s="1"/>
    </row>
    <row r="3599" spans="4:4" x14ac:dyDescent="0.2">
      <c r="D3599" s="1"/>
    </row>
    <row r="3600" spans="4:4" x14ac:dyDescent="0.2">
      <c r="D3600" s="1"/>
    </row>
    <row r="3601" spans="4:4" x14ac:dyDescent="0.2">
      <c r="D3601" s="1"/>
    </row>
    <row r="3602" spans="4:4" x14ac:dyDescent="0.2">
      <c r="D3602" s="1"/>
    </row>
    <row r="3603" spans="4:4" x14ac:dyDescent="0.2">
      <c r="D3603" s="1"/>
    </row>
    <row r="3604" spans="4:4" x14ac:dyDescent="0.2">
      <c r="D3604" s="1"/>
    </row>
    <row r="3605" spans="4:4" x14ac:dyDescent="0.2">
      <c r="D3605" s="1"/>
    </row>
    <row r="3606" spans="4:4" x14ac:dyDescent="0.2">
      <c r="D3606" s="1"/>
    </row>
    <row r="3607" spans="4:4" x14ac:dyDescent="0.2">
      <c r="D3607" s="1"/>
    </row>
    <row r="3608" spans="4:4" x14ac:dyDescent="0.2">
      <c r="D3608" s="1"/>
    </row>
    <row r="3609" spans="4:4" x14ac:dyDescent="0.2">
      <c r="D3609" s="1"/>
    </row>
    <row r="3610" spans="4:4" x14ac:dyDescent="0.2">
      <c r="D3610" s="1"/>
    </row>
    <row r="3611" spans="4:4" x14ac:dyDescent="0.2">
      <c r="D3611" s="1"/>
    </row>
    <row r="3612" spans="4:4" x14ac:dyDescent="0.2">
      <c r="D3612" s="1"/>
    </row>
    <row r="3613" spans="4:4" x14ac:dyDescent="0.2">
      <c r="D3613" s="1"/>
    </row>
    <row r="3614" spans="4:4" x14ac:dyDescent="0.2">
      <c r="D3614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1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1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1"/>
    </row>
    <row r="3671" spans="4:4" x14ac:dyDescent="0.2">
      <c r="D3671" s="1"/>
    </row>
    <row r="3672" spans="4:4" x14ac:dyDescent="0.2">
      <c r="D3672" s="1"/>
    </row>
    <row r="3673" spans="4:4" x14ac:dyDescent="0.2">
      <c r="D3673" s="1"/>
    </row>
    <row r="3674" spans="4:4" x14ac:dyDescent="0.2">
      <c r="D3674" s="1"/>
    </row>
    <row r="3675" spans="4:4" x14ac:dyDescent="0.2">
      <c r="D3675" s="1"/>
    </row>
    <row r="3676" spans="4:4" x14ac:dyDescent="0.2">
      <c r="D3676" s="1"/>
    </row>
    <row r="3677" spans="4:4" x14ac:dyDescent="0.2">
      <c r="D3677" s="1"/>
    </row>
    <row r="3678" spans="4:4" x14ac:dyDescent="0.2">
      <c r="D3678" s="1"/>
    </row>
    <row r="3679" spans="4:4" x14ac:dyDescent="0.2">
      <c r="D3679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1"/>
    </row>
    <row r="3765" spans="4:4" x14ac:dyDescent="0.2">
      <c r="D3765" s="1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770" spans="4:4" x14ac:dyDescent="0.2">
      <c r="D3770" s="1"/>
    </row>
    <row r="3771" spans="4:4" x14ac:dyDescent="0.2">
      <c r="D3771" s="1"/>
    </row>
    <row r="3772" spans="4:4" x14ac:dyDescent="0.2">
      <c r="D3772" s="1"/>
    </row>
    <row r="3773" spans="4:4" x14ac:dyDescent="0.2">
      <c r="D3773" s="1"/>
    </row>
    <row r="3774" spans="4:4" x14ac:dyDescent="0.2">
      <c r="D3774" s="1"/>
    </row>
    <row r="3775" spans="4:4" x14ac:dyDescent="0.2">
      <c r="D3775" s="1"/>
    </row>
    <row r="3776" spans="4:4" x14ac:dyDescent="0.2">
      <c r="D3776" s="1"/>
    </row>
    <row r="3777" spans="4:4" x14ac:dyDescent="0.2">
      <c r="D3777" s="1"/>
    </row>
    <row r="3778" spans="4:4" x14ac:dyDescent="0.2">
      <c r="D3778" s="1"/>
    </row>
    <row r="3779" spans="4:4" x14ac:dyDescent="0.2">
      <c r="D3779" s="1"/>
    </row>
    <row r="3780" spans="4:4" x14ac:dyDescent="0.2">
      <c r="D3780" s="1"/>
    </row>
    <row r="3781" spans="4:4" x14ac:dyDescent="0.2">
      <c r="D3781" s="1"/>
    </row>
    <row r="3782" spans="4:4" x14ac:dyDescent="0.2">
      <c r="D3782" s="1"/>
    </row>
    <row r="3783" spans="4:4" x14ac:dyDescent="0.2">
      <c r="D3783" s="1"/>
    </row>
    <row r="3784" spans="4:4" x14ac:dyDescent="0.2">
      <c r="D3784" s="1"/>
    </row>
    <row r="3785" spans="4:4" x14ac:dyDescent="0.2">
      <c r="D3785" s="1"/>
    </row>
    <row r="3786" spans="4:4" x14ac:dyDescent="0.2">
      <c r="D3786" s="1"/>
    </row>
    <row r="3787" spans="4:4" x14ac:dyDescent="0.2">
      <c r="D3787" s="1"/>
    </row>
    <row r="3788" spans="4:4" x14ac:dyDescent="0.2">
      <c r="D3788" s="1"/>
    </row>
    <row r="3789" spans="4:4" x14ac:dyDescent="0.2">
      <c r="D3789" s="1"/>
    </row>
    <row r="3790" spans="4:4" x14ac:dyDescent="0.2">
      <c r="D3790" s="1"/>
    </row>
    <row r="3791" spans="4:4" x14ac:dyDescent="0.2">
      <c r="D3791" s="1"/>
    </row>
    <row r="3792" spans="4:4" x14ac:dyDescent="0.2">
      <c r="D3792" s="1"/>
    </row>
    <row r="3793" spans="4:4" x14ac:dyDescent="0.2">
      <c r="D3793" s="1"/>
    </row>
    <row r="3794" spans="4:4" x14ac:dyDescent="0.2">
      <c r="D3794" s="1"/>
    </row>
    <row r="3795" spans="4:4" x14ac:dyDescent="0.2">
      <c r="D3795" s="1"/>
    </row>
    <row r="3796" spans="4:4" x14ac:dyDescent="0.2">
      <c r="D3796" s="1"/>
    </row>
    <row r="3797" spans="4:4" x14ac:dyDescent="0.2">
      <c r="D3797" s="1"/>
    </row>
    <row r="3798" spans="4:4" x14ac:dyDescent="0.2">
      <c r="D3798" s="1"/>
    </row>
    <row r="3799" spans="4:4" x14ac:dyDescent="0.2">
      <c r="D3799" s="1"/>
    </row>
    <row r="3800" spans="4:4" x14ac:dyDescent="0.2">
      <c r="D3800" s="1"/>
    </row>
    <row r="3801" spans="4:4" x14ac:dyDescent="0.2">
      <c r="D3801" s="1"/>
    </row>
    <row r="3802" spans="4:4" x14ac:dyDescent="0.2">
      <c r="D3802" s="1"/>
    </row>
    <row r="3803" spans="4:4" x14ac:dyDescent="0.2">
      <c r="D3803" s="1"/>
    </row>
    <row r="3804" spans="4:4" x14ac:dyDescent="0.2">
      <c r="D3804" s="1"/>
    </row>
    <row r="3805" spans="4:4" x14ac:dyDescent="0.2">
      <c r="D3805" s="1"/>
    </row>
    <row r="3806" spans="4:4" x14ac:dyDescent="0.2">
      <c r="D3806" s="1"/>
    </row>
    <row r="3807" spans="4:4" x14ac:dyDescent="0.2">
      <c r="D3807" s="1"/>
    </row>
    <row r="3808" spans="4:4" x14ac:dyDescent="0.2">
      <c r="D3808" s="1"/>
    </row>
    <row r="3809" spans="4:4" x14ac:dyDescent="0.2">
      <c r="D3809" s="1"/>
    </row>
    <row r="3810" spans="4:4" x14ac:dyDescent="0.2">
      <c r="D3810" s="1"/>
    </row>
    <row r="3811" spans="4:4" x14ac:dyDescent="0.2">
      <c r="D3811" s="1"/>
    </row>
    <row r="3812" spans="4:4" x14ac:dyDescent="0.2">
      <c r="D3812" s="1"/>
    </row>
    <row r="3813" spans="4:4" x14ac:dyDescent="0.2">
      <c r="D3813" s="1"/>
    </row>
    <row r="3814" spans="4:4" x14ac:dyDescent="0.2">
      <c r="D3814" s="1"/>
    </row>
    <row r="3815" spans="4:4" x14ac:dyDescent="0.2">
      <c r="D3815" s="1"/>
    </row>
    <row r="3816" spans="4:4" x14ac:dyDescent="0.2">
      <c r="D3816" s="1"/>
    </row>
    <row r="3817" spans="4:4" x14ac:dyDescent="0.2">
      <c r="D3817" s="1"/>
    </row>
    <row r="3818" spans="4:4" x14ac:dyDescent="0.2">
      <c r="D3818" s="1"/>
    </row>
    <row r="3819" spans="4:4" x14ac:dyDescent="0.2">
      <c r="D3819" s="1"/>
    </row>
    <row r="3820" spans="4:4" x14ac:dyDescent="0.2">
      <c r="D3820" s="1"/>
    </row>
    <row r="3821" spans="4:4" x14ac:dyDescent="0.2">
      <c r="D3821" s="1"/>
    </row>
    <row r="3822" spans="4:4" x14ac:dyDescent="0.2">
      <c r="D3822" s="1"/>
    </row>
    <row r="3823" spans="4:4" x14ac:dyDescent="0.2">
      <c r="D3823" s="1"/>
    </row>
    <row r="3824" spans="4:4" x14ac:dyDescent="0.2">
      <c r="D3824" s="1"/>
    </row>
    <row r="3825" spans="4:4" x14ac:dyDescent="0.2">
      <c r="D3825" s="1"/>
    </row>
    <row r="3826" spans="4:4" x14ac:dyDescent="0.2">
      <c r="D3826" s="1"/>
    </row>
    <row r="3827" spans="4:4" x14ac:dyDescent="0.2">
      <c r="D3827" s="1"/>
    </row>
    <row r="3828" spans="4:4" x14ac:dyDescent="0.2">
      <c r="D3828" s="1"/>
    </row>
    <row r="3829" spans="4:4" x14ac:dyDescent="0.2">
      <c r="D3829" s="1"/>
    </row>
    <row r="3830" spans="4:4" x14ac:dyDescent="0.2">
      <c r="D3830" s="1"/>
    </row>
    <row r="3831" spans="4:4" x14ac:dyDescent="0.2">
      <c r="D3831" s="1"/>
    </row>
    <row r="3832" spans="4:4" x14ac:dyDescent="0.2">
      <c r="D3832" s="1"/>
    </row>
    <row r="3833" spans="4:4" x14ac:dyDescent="0.2">
      <c r="D3833" s="1"/>
    </row>
    <row r="3834" spans="4:4" x14ac:dyDescent="0.2">
      <c r="D3834" s="1"/>
    </row>
    <row r="3835" spans="4:4" x14ac:dyDescent="0.2">
      <c r="D3835" s="1"/>
    </row>
    <row r="3836" spans="4:4" x14ac:dyDescent="0.2">
      <c r="D3836" s="1"/>
    </row>
    <row r="3837" spans="4:4" x14ac:dyDescent="0.2">
      <c r="D3837" s="1"/>
    </row>
    <row r="3838" spans="4:4" x14ac:dyDescent="0.2">
      <c r="D3838" s="1"/>
    </row>
    <row r="3839" spans="4:4" x14ac:dyDescent="0.2">
      <c r="D3839" s="1"/>
    </row>
    <row r="3840" spans="4:4" x14ac:dyDescent="0.2">
      <c r="D3840" s="1"/>
    </row>
    <row r="3841" spans="4:4" x14ac:dyDescent="0.2">
      <c r="D3841" s="1"/>
    </row>
    <row r="3842" spans="4:4" x14ac:dyDescent="0.2">
      <c r="D3842" s="1"/>
    </row>
    <row r="3843" spans="4:4" x14ac:dyDescent="0.2">
      <c r="D3843" s="1"/>
    </row>
    <row r="3844" spans="4:4" x14ac:dyDescent="0.2">
      <c r="D3844" s="1"/>
    </row>
    <row r="3845" spans="4:4" x14ac:dyDescent="0.2">
      <c r="D3845" s="1"/>
    </row>
    <row r="3846" spans="4:4" x14ac:dyDescent="0.2">
      <c r="D3846" s="1"/>
    </row>
    <row r="3847" spans="4:4" x14ac:dyDescent="0.2">
      <c r="D3847" s="1"/>
    </row>
    <row r="3848" spans="4:4" x14ac:dyDescent="0.2">
      <c r="D3848" s="1"/>
    </row>
    <row r="3849" spans="4:4" x14ac:dyDescent="0.2">
      <c r="D3849" s="1"/>
    </row>
    <row r="3850" spans="4:4" x14ac:dyDescent="0.2">
      <c r="D3850" s="1"/>
    </row>
    <row r="3851" spans="4:4" x14ac:dyDescent="0.2">
      <c r="D3851" s="1"/>
    </row>
    <row r="3852" spans="4:4" x14ac:dyDescent="0.2">
      <c r="D3852" s="1"/>
    </row>
    <row r="3853" spans="4:4" x14ac:dyDescent="0.2">
      <c r="D3853" s="1"/>
    </row>
    <row r="3854" spans="4:4" x14ac:dyDescent="0.2">
      <c r="D3854" s="1"/>
    </row>
    <row r="3855" spans="4:4" x14ac:dyDescent="0.2">
      <c r="D3855" s="1"/>
    </row>
    <row r="3856" spans="4:4" x14ac:dyDescent="0.2">
      <c r="D3856" s="1"/>
    </row>
    <row r="3857" spans="4:4" x14ac:dyDescent="0.2">
      <c r="D3857" s="1"/>
    </row>
    <row r="3858" spans="4:4" x14ac:dyDescent="0.2">
      <c r="D3858" s="1"/>
    </row>
    <row r="3859" spans="4:4" x14ac:dyDescent="0.2">
      <c r="D3859" s="1"/>
    </row>
    <row r="3860" spans="4:4" x14ac:dyDescent="0.2">
      <c r="D3860" s="1"/>
    </row>
    <row r="3861" spans="4:4" x14ac:dyDescent="0.2">
      <c r="D3861" s="1"/>
    </row>
    <row r="3862" spans="4:4" x14ac:dyDescent="0.2">
      <c r="D3862" s="1"/>
    </row>
    <row r="3863" spans="4:4" x14ac:dyDescent="0.2">
      <c r="D3863" s="1"/>
    </row>
    <row r="3864" spans="4:4" x14ac:dyDescent="0.2">
      <c r="D3864" s="1"/>
    </row>
    <row r="3865" spans="4:4" x14ac:dyDescent="0.2">
      <c r="D3865" s="1"/>
    </row>
    <row r="3866" spans="4:4" x14ac:dyDescent="0.2">
      <c r="D3866" s="1"/>
    </row>
    <row r="3867" spans="4:4" x14ac:dyDescent="0.2">
      <c r="D3867" s="1"/>
    </row>
    <row r="3868" spans="4:4" x14ac:dyDescent="0.2">
      <c r="D3868" s="1"/>
    </row>
    <row r="3869" spans="4:4" x14ac:dyDescent="0.2">
      <c r="D3869" s="1"/>
    </row>
    <row r="3870" spans="4:4" x14ac:dyDescent="0.2">
      <c r="D3870" s="1"/>
    </row>
    <row r="3871" spans="4:4" x14ac:dyDescent="0.2">
      <c r="D3871" s="1"/>
    </row>
    <row r="3872" spans="4:4" x14ac:dyDescent="0.2">
      <c r="D3872" s="1"/>
    </row>
    <row r="3873" spans="4:4" x14ac:dyDescent="0.2">
      <c r="D3873" s="1"/>
    </row>
    <row r="3874" spans="4:4" x14ac:dyDescent="0.2">
      <c r="D3874" s="1"/>
    </row>
    <row r="3875" spans="4:4" x14ac:dyDescent="0.2">
      <c r="D3875" s="1"/>
    </row>
    <row r="3876" spans="4:4" x14ac:dyDescent="0.2">
      <c r="D3876" s="1"/>
    </row>
    <row r="3877" spans="4:4" x14ac:dyDescent="0.2">
      <c r="D3877" s="1"/>
    </row>
    <row r="3878" spans="4:4" x14ac:dyDescent="0.2">
      <c r="D3878" s="1"/>
    </row>
    <row r="3879" spans="4:4" x14ac:dyDescent="0.2">
      <c r="D3879" s="1"/>
    </row>
    <row r="3880" spans="4:4" x14ac:dyDescent="0.2">
      <c r="D3880" s="1"/>
    </row>
    <row r="3881" spans="4:4" x14ac:dyDescent="0.2">
      <c r="D3881" s="1"/>
    </row>
    <row r="3882" spans="4:4" x14ac:dyDescent="0.2">
      <c r="D3882" s="1"/>
    </row>
    <row r="3883" spans="4:4" x14ac:dyDescent="0.2">
      <c r="D3883" s="1"/>
    </row>
    <row r="3884" spans="4:4" x14ac:dyDescent="0.2">
      <c r="D3884" s="1"/>
    </row>
    <row r="3885" spans="4:4" x14ac:dyDescent="0.2">
      <c r="D3885" s="1"/>
    </row>
    <row r="3886" spans="4:4" x14ac:dyDescent="0.2">
      <c r="D3886" s="1"/>
    </row>
    <row r="3887" spans="4:4" x14ac:dyDescent="0.2">
      <c r="D3887" s="1"/>
    </row>
    <row r="3888" spans="4:4" x14ac:dyDescent="0.2">
      <c r="D3888" s="1"/>
    </row>
    <row r="3889" spans="4:4" x14ac:dyDescent="0.2">
      <c r="D3889" s="1"/>
    </row>
    <row r="3890" spans="4:4" x14ac:dyDescent="0.2">
      <c r="D3890" s="1"/>
    </row>
    <row r="3891" spans="4:4" x14ac:dyDescent="0.2">
      <c r="D3891" s="1"/>
    </row>
    <row r="3892" spans="4:4" x14ac:dyDescent="0.2">
      <c r="D3892" s="1"/>
    </row>
    <row r="3893" spans="4:4" x14ac:dyDescent="0.2">
      <c r="D3893" s="1"/>
    </row>
    <row r="3894" spans="4:4" x14ac:dyDescent="0.2">
      <c r="D3894" s="1"/>
    </row>
    <row r="3895" spans="4:4" x14ac:dyDescent="0.2">
      <c r="D3895" s="1"/>
    </row>
    <row r="3896" spans="4:4" x14ac:dyDescent="0.2">
      <c r="D3896" s="1"/>
    </row>
    <row r="3897" spans="4:4" x14ac:dyDescent="0.2">
      <c r="D3897" s="1"/>
    </row>
    <row r="3898" spans="4:4" x14ac:dyDescent="0.2">
      <c r="D3898" s="1"/>
    </row>
    <row r="3899" spans="4:4" x14ac:dyDescent="0.2">
      <c r="D3899" s="1"/>
    </row>
    <row r="3900" spans="4:4" x14ac:dyDescent="0.2">
      <c r="D3900" s="1"/>
    </row>
    <row r="3901" spans="4:4" x14ac:dyDescent="0.2">
      <c r="D3901" s="1"/>
    </row>
    <row r="3902" spans="4:4" x14ac:dyDescent="0.2">
      <c r="D3902" s="1"/>
    </row>
    <row r="3903" spans="4:4" x14ac:dyDescent="0.2">
      <c r="D3903" s="1"/>
    </row>
    <row r="3904" spans="4:4" x14ac:dyDescent="0.2">
      <c r="D3904" s="1"/>
    </row>
    <row r="3905" spans="4:4" x14ac:dyDescent="0.2">
      <c r="D3905" s="1"/>
    </row>
    <row r="3906" spans="4:4" x14ac:dyDescent="0.2">
      <c r="D3906" s="1"/>
    </row>
    <row r="3907" spans="4:4" x14ac:dyDescent="0.2">
      <c r="D3907" s="1"/>
    </row>
    <row r="3908" spans="4:4" x14ac:dyDescent="0.2">
      <c r="D3908" s="1"/>
    </row>
    <row r="3909" spans="4:4" x14ac:dyDescent="0.2">
      <c r="D3909" s="1"/>
    </row>
    <row r="3910" spans="4:4" x14ac:dyDescent="0.2">
      <c r="D3910" s="1"/>
    </row>
    <row r="3911" spans="4:4" x14ac:dyDescent="0.2">
      <c r="D3911" s="1"/>
    </row>
    <row r="3912" spans="4:4" x14ac:dyDescent="0.2">
      <c r="D3912" s="1"/>
    </row>
    <row r="3913" spans="4:4" x14ac:dyDescent="0.2">
      <c r="D3913" s="1"/>
    </row>
    <row r="3914" spans="4:4" x14ac:dyDescent="0.2">
      <c r="D3914" s="1"/>
    </row>
    <row r="3915" spans="4:4" x14ac:dyDescent="0.2">
      <c r="D3915" s="1"/>
    </row>
    <row r="3916" spans="4:4" x14ac:dyDescent="0.2">
      <c r="D3916" s="1"/>
    </row>
    <row r="3917" spans="4:4" x14ac:dyDescent="0.2">
      <c r="D3917" s="1"/>
    </row>
    <row r="3918" spans="4:4" x14ac:dyDescent="0.2">
      <c r="D3918" s="1"/>
    </row>
    <row r="3919" spans="4:4" x14ac:dyDescent="0.2">
      <c r="D3919" s="1"/>
    </row>
    <row r="3920" spans="4:4" x14ac:dyDescent="0.2">
      <c r="D3920" s="1"/>
    </row>
    <row r="3921" spans="4:4" x14ac:dyDescent="0.2">
      <c r="D3921" s="1"/>
    </row>
    <row r="3922" spans="4:4" x14ac:dyDescent="0.2">
      <c r="D3922" s="1"/>
    </row>
    <row r="3923" spans="4:4" x14ac:dyDescent="0.2">
      <c r="D3923" s="1"/>
    </row>
    <row r="3924" spans="4:4" x14ac:dyDescent="0.2">
      <c r="D3924" s="1"/>
    </row>
    <row r="3925" spans="4:4" x14ac:dyDescent="0.2">
      <c r="D3925" s="1"/>
    </row>
    <row r="3926" spans="4:4" x14ac:dyDescent="0.2">
      <c r="D3926" s="1"/>
    </row>
    <row r="3927" spans="4:4" x14ac:dyDescent="0.2">
      <c r="D3927" s="1"/>
    </row>
    <row r="3928" spans="4:4" x14ac:dyDescent="0.2">
      <c r="D3928" s="1"/>
    </row>
    <row r="3929" spans="4:4" x14ac:dyDescent="0.2">
      <c r="D3929" s="1"/>
    </row>
    <row r="3930" spans="4:4" x14ac:dyDescent="0.2">
      <c r="D3930" s="1"/>
    </row>
    <row r="3931" spans="4:4" x14ac:dyDescent="0.2">
      <c r="D3931" s="1"/>
    </row>
    <row r="3932" spans="4:4" x14ac:dyDescent="0.2">
      <c r="D3932" s="1"/>
    </row>
    <row r="3933" spans="4:4" x14ac:dyDescent="0.2">
      <c r="D3933" s="1"/>
    </row>
    <row r="3934" spans="4:4" x14ac:dyDescent="0.2">
      <c r="D3934" s="1"/>
    </row>
    <row r="3935" spans="4:4" x14ac:dyDescent="0.2">
      <c r="D3935" s="1"/>
    </row>
    <row r="3936" spans="4:4" x14ac:dyDescent="0.2">
      <c r="D3936" s="1"/>
    </row>
    <row r="3937" spans="4:4" x14ac:dyDescent="0.2">
      <c r="D3937" s="1"/>
    </row>
    <row r="3938" spans="4:4" x14ac:dyDescent="0.2">
      <c r="D3938" s="1"/>
    </row>
    <row r="3939" spans="4:4" x14ac:dyDescent="0.2">
      <c r="D3939" s="1"/>
    </row>
    <row r="3940" spans="4:4" x14ac:dyDescent="0.2">
      <c r="D3940" s="1"/>
    </row>
    <row r="3941" spans="4:4" x14ac:dyDescent="0.2">
      <c r="D3941" s="1"/>
    </row>
    <row r="3942" spans="4:4" x14ac:dyDescent="0.2">
      <c r="D3942" s="1"/>
    </row>
    <row r="3943" spans="4:4" x14ac:dyDescent="0.2">
      <c r="D3943" s="1"/>
    </row>
    <row r="3944" spans="4:4" x14ac:dyDescent="0.2">
      <c r="D3944" s="1"/>
    </row>
    <row r="3945" spans="4:4" x14ac:dyDescent="0.2">
      <c r="D3945" s="1"/>
    </row>
    <row r="3946" spans="4:4" x14ac:dyDescent="0.2">
      <c r="D3946" s="1"/>
    </row>
    <row r="3947" spans="4:4" x14ac:dyDescent="0.2">
      <c r="D3947" s="1"/>
    </row>
    <row r="3948" spans="4:4" x14ac:dyDescent="0.2">
      <c r="D3948" s="1"/>
    </row>
    <row r="3949" spans="4:4" x14ac:dyDescent="0.2">
      <c r="D3949" s="1"/>
    </row>
    <row r="3950" spans="4:4" x14ac:dyDescent="0.2">
      <c r="D3950" s="1"/>
    </row>
    <row r="3951" spans="4:4" x14ac:dyDescent="0.2">
      <c r="D3951" s="1"/>
    </row>
    <row r="3952" spans="4:4" x14ac:dyDescent="0.2">
      <c r="D3952" s="1"/>
    </row>
    <row r="3953" spans="4:4" x14ac:dyDescent="0.2">
      <c r="D3953" s="1"/>
    </row>
    <row r="3954" spans="4:4" x14ac:dyDescent="0.2">
      <c r="D3954" s="1"/>
    </row>
    <row r="3955" spans="4:4" x14ac:dyDescent="0.2">
      <c r="D3955" s="1"/>
    </row>
    <row r="3956" spans="4:4" x14ac:dyDescent="0.2">
      <c r="D3956" s="1"/>
    </row>
    <row r="3957" spans="4:4" x14ac:dyDescent="0.2">
      <c r="D3957" s="1"/>
    </row>
    <row r="3958" spans="4:4" x14ac:dyDescent="0.2">
      <c r="D3958" s="1"/>
    </row>
    <row r="3959" spans="4:4" x14ac:dyDescent="0.2">
      <c r="D3959" s="1"/>
    </row>
    <row r="3960" spans="4:4" x14ac:dyDescent="0.2">
      <c r="D3960" s="1"/>
    </row>
    <row r="3961" spans="4:4" x14ac:dyDescent="0.2">
      <c r="D3961" s="1"/>
    </row>
    <row r="3962" spans="4:4" x14ac:dyDescent="0.2">
      <c r="D3962" s="1"/>
    </row>
    <row r="3963" spans="4:4" x14ac:dyDescent="0.2">
      <c r="D3963" s="1"/>
    </row>
    <row r="3964" spans="4:4" x14ac:dyDescent="0.2">
      <c r="D3964" s="1"/>
    </row>
    <row r="3965" spans="4:4" x14ac:dyDescent="0.2">
      <c r="D3965" s="1"/>
    </row>
    <row r="3966" spans="4:4" x14ac:dyDescent="0.2">
      <c r="D3966" s="1"/>
    </row>
    <row r="3967" spans="4:4" x14ac:dyDescent="0.2">
      <c r="D3967" s="1"/>
    </row>
    <row r="3968" spans="4:4" x14ac:dyDescent="0.2">
      <c r="D3968" s="1"/>
    </row>
    <row r="3969" spans="4:4" x14ac:dyDescent="0.2">
      <c r="D3969" s="1"/>
    </row>
    <row r="3970" spans="4:4" x14ac:dyDescent="0.2">
      <c r="D3970" s="1"/>
    </row>
    <row r="3971" spans="4:4" x14ac:dyDescent="0.2">
      <c r="D3971" s="1"/>
    </row>
    <row r="3972" spans="4:4" x14ac:dyDescent="0.2">
      <c r="D3972" s="1"/>
    </row>
    <row r="3973" spans="4:4" x14ac:dyDescent="0.2">
      <c r="D3973" s="1"/>
    </row>
    <row r="3974" spans="4:4" x14ac:dyDescent="0.2">
      <c r="D3974" s="1"/>
    </row>
    <row r="3975" spans="4:4" x14ac:dyDescent="0.2">
      <c r="D3975" s="1"/>
    </row>
    <row r="3976" spans="4:4" x14ac:dyDescent="0.2">
      <c r="D3976" s="1"/>
    </row>
    <row r="3977" spans="4:4" x14ac:dyDescent="0.2">
      <c r="D3977" s="1"/>
    </row>
    <row r="3978" spans="4:4" x14ac:dyDescent="0.2">
      <c r="D3978" s="1"/>
    </row>
    <row r="3979" spans="4:4" x14ac:dyDescent="0.2">
      <c r="D3979" s="1"/>
    </row>
    <row r="3980" spans="4:4" x14ac:dyDescent="0.2">
      <c r="D3980" s="1"/>
    </row>
    <row r="3981" spans="4:4" x14ac:dyDescent="0.2">
      <c r="D3981" s="1"/>
    </row>
    <row r="3982" spans="4:4" x14ac:dyDescent="0.2">
      <c r="D3982" s="1"/>
    </row>
    <row r="3983" spans="4:4" x14ac:dyDescent="0.2">
      <c r="D3983" s="1"/>
    </row>
    <row r="3984" spans="4:4" x14ac:dyDescent="0.2">
      <c r="D3984" s="1"/>
    </row>
    <row r="3985" spans="4:4" x14ac:dyDescent="0.2">
      <c r="D3985" s="1"/>
    </row>
    <row r="3986" spans="4:4" x14ac:dyDescent="0.2">
      <c r="D3986" s="1"/>
    </row>
    <row r="3987" spans="4:4" x14ac:dyDescent="0.2">
      <c r="D3987" s="1"/>
    </row>
    <row r="3988" spans="4:4" x14ac:dyDescent="0.2">
      <c r="D3988" s="1"/>
    </row>
    <row r="3989" spans="4:4" x14ac:dyDescent="0.2">
      <c r="D3989" s="1"/>
    </row>
    <row r="3990" spans="4:4" x14ac:dyDescent="0.2">
      <c r="D3990" s="1"/>
    </row>
    <row r="3991" spans="4:4" x14ac:dyDescent="0.2">
      <c r="D3991" s="1"/>
    </row>
    <row r="3992" spans="4:4" x14ac:dyDescent="0.2">
      <c r="D3992" s="1"/>
    </row>
    <row r="3993" spans="4:4" x14ac:dyDescent="0.2">
      <c r="D3993" s="1"/>
    </row>
    <row r="3994" spans="4:4" x14ac:dyDescent="0.2">
      <c r="D3994" s="1"/>
    </row>
    <row r="3995" spans="4:4" x14ac:dyDescent="0.2">
      <c r="D3995" s="1"/>
    </row>
    <row r="3996" spans="4:4" x14ac:dyDescent="0.2">
      <c r="D3996" s="1"/>
    </row>
    <row r="3997" spans="4:4" x14ac:dyDescent="0.2">
      <c r="D3997" s="1"/>
    </row>
    <row r="3998" spans="4:4" x14ac:dyDescent="0.2">
      <c r="D3998" s="1"/>
    </row>
    <row r="3999" spans="4:4" x14ac:dyDescent="0.2">
      <c r="D3999" s="1"/>
    </row>
    <row r="4000" spans="4:4" x14ac:dyDescent="0.2">
      <c r="D4000" s="1"/>
    </row>
    <row r="4001" spans="4:4" x14ac:dyDescent="0.2">
      <c r="D4001" s="1"/>
    </row>
    <row r="4002" spans="4:4" x14ac:dyDescent="0.2">
      <c r="D4002" s="1"/>
    </row>
    <row r="4003" spans="4:4" x14ac:dyDescent="0.2">
      <c r="D4003" s="1"/>
    </row>
    <row r="4004" spans="4:4" x14ac:dyDescent="0.2">
      <c r="D4004" s="1"/>
    </row>
    <row r="4005" spans="4:4" x14ac:dyDescent="0.2">
      <c r="D4005" s="1"/>
    </row>
    <row r="4006" spans="4:4" x14ac:dyDescent="0.2">
      <c r="D4006" s="1"/>
    </row>
    <row r="4007" spans="4:4" x14ac:dyDescent="0.2">
      <c r="D4007" s="1"/>
    </row>
    <row r="4008" spans="4:4" x14ac:dyDescent="0.2">
      <c r="D4008" s="1"/>
    </row>
    <row r="4009" spans="4:4" x14ac:dyDescent="0.2">
      <c r="D4009" s="1"/>
    </row>
    <row r="4010" spans="4:4" x14ac:dyDescent="0.2">
      <c r="D4010" s="1"/>
    </row>
    <row r="4011" spans="4:4" x14ac:dyDescent="0.2">
      <c r="D4011" s="1"/>
    </row>
    <row r="4012" spans="4:4" x14ac:dyDescent="0.2">
      <c r="D4012" s="1"/>
    </row>
    <row r="4013" spans="4:4" x14ac:dyDescent="0.2">
      <c r="D4013" s="1"/>
    </row>
    <row r="4014" spans="4:4" x14ac:dyDescent="0.2">
      <c r="D4014" s="1"/>
    </row>
    <row r="4015" spans="4:4" x14ac:dyDescent="0.2">
      <c r="D4015" s="1"/>
    </row>
    <row r="4016" spans="4:4" x14ac:dyDescent="0.2">
      <c r="D4016" s="1"/>
    </row>
    <row r="4017" spans="4:4" x14ac:dyDescent="0.2">
      <c r="D4017" s="1"/>
    </row>
    <row r="4018" spans="4:4" x14ac:dyDescent="0.2">
      <c r="D4018" s="1"/>
    </row>
    <row r="4019" spans="4:4" x14ac:dyDescent="0.2">
      <c r="D4019" s="1"/>
    </row>
    <row r="4020" spans="4:4" x14ac:dyDescent="0.2">
      <c r="D4020" s="1"/>
    </row>
    <row r="4021" spans="4:4" x14ac:dyDescent="0.2">
      <c r="D4021" s="1"/>
    </row>
    <row r="4022" spans="4:4" x14ac:dyDescent="0.2">
      <c r="D4022" s="1"/>
    </row>
    <row r="4023" spans="4:4" x14ac:dyDescent="0.2">
      <c r="D4023" s="1"/>
    </row>
    <row r="4024" spans="4:4" x14ac:dyDescent="0.2">
      <c r="D4024" s="1"/>
    </row>
    <row r="4025" spans="4:4" x14ac:dyDescent="0.2">
      <c r="D4025" s="1"/>
    </row>
    <row r="4026" spans="4:4" x14ac:dyDescent="0.2">
      <c r="D4026" s="1"/>
    </row>
    <row r="4027" spans="4:4" x14ac:dyDescent="0.2">
      <c r="D4027" s="1"/>
    </row>
    <row r="4028" spans="4:4" x14ac:dyDescent="0.2">
      <c r="D4028" s="1"/>
    </row>
    <row r="4029" spans="4:4" x14ac:dyDescent="0.2">
      <c r="D4029" s="1"/>
    </row>
    <row r="4030" spans="4:4" x14ac:dyDescent="0.2">
      <c r="D4030" s="1"/>
    </row>
    <row r="4031" spans="4:4" x14ac:dyDescent="0.2">
      <c r="D4031" s="1"/>
    </row>
    <row r="4032" spans="4:4" x14ac:dyDescent="0.2">
      <c r="D4032" s="1"/>
    </row>
    <row r="4033" spans="4:4" x14ac:dyDescent="0.2">
      <c r="D4033" s="1"/>
    </row>
    <row r="4034" spans="4:4" x14ac:dyDescent="0.2">
      <c r="D4034" s="1"/>
    </row>
    <row r="4035" spans="4:4" x14ac:dyDescent="0.2">
      <c r="D4035" s="1"/>
    </row>
    <row r="4036" spans="4:4" x14ac:dyDescent="0.2">
      <c r="D4036" s="1"/>
    </row>
    <row r="4037" spans="4:4" x14ac:dyDescent="0.2">
      <c r="D4037" s="1"/>
    </row>
    <row r="4038" spans="4:4" x14ac:dyDescent="0.2">
      <c r="D4038" s="1"/>
    </row>
    <row r="4039" spans="4:4" x14ac:dyDescent="0.2">
      <c r="D4039" s="1"/>
    </row>
    <row r="4040" spans="4:4" x14ac:dyDescent="0.2">
      <c r="D4040" s="1"/>
    </row>
    <row r="4041" spans="4:4" x14ac:dyDescent="0.2">
      <c r="D4041" s="1"/>
    </row>
    <row r="4042" spans="4:4" x14ac:dyDescent="0.2">
      <c r="D4042" s="1"/>
    </row>
    <row r="4043" spans="4:4" x14ac:dyDescent="0.2">
      <c r="D4043" s="1"/>
    </row>
    <row r="4044" spans="4:4" x14ac:dyDescent="0.2">
      <c r="D4044" s="1"/>
    </row>
    <row r="4045" spans="4:4" x14ac:dyDescent="0.2">
      <c r="D4045" s="1"/>
    </row>
    <row r="4046" spans="4:4" x14ac:dyDescent="0.2">
      <c r="D4046" s="1"/>
    </row>
    <row r="4047" spans="4:4" x14ac:dyDescent="0.2">
      <c r="D4047" s="1"/>
    </row>
    <row r="4048" spans="4:4" x14ac:dyDescent="0.2">
      <c r="D4048" s="1"/>
    </row>
    <row r="4049" spans="4:4" x14ac:dyDescent="0.2">
      <c r="D4049" s="1"/>
    </row>
    <row r="4050" spans="4:4" x14ac:dyDescent="0.2">
      <c r="D4050" s="1"/>
    </row>
    <row r="4051" spans="4:4" x14ac:dyDescent="0.2">
      <c r="D4051" s="1"/>
    </row>
    <row r="4052" spans="4:4" x14ac:dyDescent="0.2">
      <c r="D4052" s="1"/>
    </row>
    <row r="4053" spans="4:4" x14ac:dyDescent="0.2">
      <c r="D4053" s="1"/>
    </row>
    <row r="4054" spans="4:4" x14ac:dyDescent="0.2">
      <c r="D4054" s="1"/>
    </row>
    <row r="4055" spans="4:4" x14ac:dyDescent="0.2">
      <c r="D4055" s="1"/>
    </row>
    <row r="4056" spans="4:4" x14ac:dyDescent="0.2">
      <c r="D4056" s="1"/>
    </row>
    <row r="4057" spans="4:4" x14ac:dyDescent="0.2">
      <c r="D4057" s="1"/>
    </row>
    <row r="4058" spans="4:4" x14ac:dyDescent="0.2">
      <c r="D4058" s="1"/>
    </row>
    <row r="4059" spans="4:4" x14ac:dyDescent="0.2">
      <c r="D4059" s="1"/>
    </row>
    <row r="4060" spans="4:4" x14ac:dyDescent="0.2">
      <c r="D4060" s="1"/>
    </row>
    <row r="4061" spans="4:4" x14ac:dyDescent="0.2">
      <c r="D4061" s="1"/>
    </row>
    <row r="4062" spans="4:4" x14ac:dyDescent="0.2">
      <c r="D4062" s="1"/>
    </row>
    <row r="4063" spans="4:4" x14ac:dyDescent="0.2">
      <c r="D4063" s="1"/>
    </row>
    <row r="4064" spans="4:4" x14ac:dyDescent="0.2">
      <c r="D4064" s="1"/>
    </row>
    <row r="4065" spans="4:4" x14ac:dyDescent="0.2">
      <c r="D4065" s="1"/>
    </row>
    <row r="4066" spans="4:4" x14ac:dyDescent="0.2">
      <c r="D4066" s="1"/>
    </row>
    <row r="4067" spans="4:4" x14ac:dyDescent="0.2">
      <c r="D4067" s="1"/>
    </row>
    <row r="4068" spans="4:4" x14ac:dyDescent="0.2">
      <c r="D4068" s="1"/>
    </row>
    <row r="4069" spans="4:4" x14ac:dyDescent="0.2">
      <c r="D4069" s="1"/>
    </row>
    <row r="4070" spans="4:4" x14ac:dyDescent="0.2">
      <c r="D4070" s="1"/>
    </row>
    <row r="4071" spans="4:4" x14ac:dyDescent="0.2">
      <c r="D4071" s="1"/>
    </row>
    <row r="4072" spans="4:4" x14ac:dyDescent="0.2">
      <c r="D4072" s="1"/>
    </row>
    <row r="4073" spans="4:4" x14ac:dyDescent="0.2">
      <c r="D4073" s="1"/>
    </row>
    <row r="4074" spans="4:4" x14ac:dyDescent="0.2">
      <c r="D4074" s="1"/>
    </row>
    <row r="4075" spans="4:4" x14ac:dyDescent="0.2">
      <c r="D4075" s="1"/>
    </row>
    <row r="4076" spans="4:4" x14ac:dyDescent="0.2">
      <c r="D4076" s="1"/>
    </row>
    <row r="4077" spans="4:4" x14ac:dyDescent="0.2">
      <c r="D4077" s="1"/>
    </row>
    <row r="4078" spans="4:4" x14ac:dyDescent="0.2">
      <c r="D4078" s="1"/>
    </row>
    <row r="4079" spans="4:4" x14ac:dyDescent="0.2">
      <c r="D4079" s="1"/>
    </row>
    <row r="4080" spans="4:4" x14ac:dyDescent="0.2">
      <c r="D4080" s="1"/>
    </row>
    <row r="4081" spans="4:4" x14ac:dyDescent="0.2">
      <c r="D4081" s="1"/>
    </row>
    <row r="4082" spans="4:4" x14ac:dyDescent="0.2">
      <c r="D4082" s="1"/>
    </row>
    <row r="4083" spans="4:4" x14ac:dyDescent="0.2">
      <c r="D4083" s="1"/>
    </row>
    <row r="4084" spans="4:4" x14ac:dyDescent="0.2">
      <c r="D4084" s="1"/>
    </row>
    <row r="4085" spans="4:4" x14ac:dyDescent="0.2">
      <c r="D4085" s="1"/>
    </row>
    <row r="4086" spans="4:4" x14ac:dyDescent="0.2">
      <c r="D4086" s="1"/>
    </row>
    <row r="4087" spans="4:4" x14ac:dyDescent="0.2">
      <c r="D4087" s="1"/>
    </row>
    <row r="4088" spans="4:4" x14ac:dyDescent="0.2">
      <c r="D4088" s="1"/>
    </row>
    <row r="4089" spans="4:4" x14ac:dyDescent="0.2">
      <c r="D4089" s="1"/>
    </row>
    <row r="4090" spans="4:4" x14ac:dyDescent="0.2">
      <c r="D4090" s="1"/>
    </row>
    <row r="4091" spans="4:4" x14ac:dyDescent="0.2">
      <c r="D4091" s="1"/>
    </row>
    <row r="4092" spans="4:4" x14ac:dyDescent="0.2">
      <c r="D4092" s="1"/>
    </row>
    <row r="4093" spans="4:4" x14ac:dyDescent="0.2">
      <c r="D4093" s="1"/>
    </row>
    <row r="4094" spans="4:4" x14ac:dyDescent="0.2">
      <c r="D4094" s="1"/>
    </row>
    <row r="4095" spans="4:4" x14ac:dyDescent="0.2">
      <c r="D4095" s="1"/>
    </row>
    <row r="4096" spans="4:4" x14ac:dyDescent="0.2">
      <c r="D4096" s="1"/>
    </row>
    <row r="4097" spans="4:4" x14ac:dyDescent="0.2">
      <c r="D4097" s="1"/>
    </row>
    <row r="4098" spans="4:4" x14ac:dyDescent="0.2">
      <c r="D4098" s="1"/>
    </row>
    <row r="4099" spans="4:4" x14ac:dyDescent="0.2">
      <c r="D4099" s="1"/>
    </row>
    <row r="4100" spans="4:4" x14ac:dyDescent="0.2">
      <c r="D4100" s="1"/>
    </row>
    <row r="4101" spans="4:4" x14ac:dyDescent="0.2">
      <c r="D4101" s="1"/>
    </row>
    <row r="4102" spans="4:4" x14ac:dyDescent="0.2">
      <c r="D4102" s="1"/>
    </row>
    <row r="4103" spans="4:4" x14ac:dyDescent="0.2">
      <c r="D4103" s="1"/>
    </row>
    <row r="4104" spans="4:4" x14ac:dyDescent="0.2">
      <c r="D4104" s="1"/>
    </row>
    <row r="4105" spans="4:4" x14ac:dyDescent="0.2">
      <c r="D4105" s="1"/>
    </row>
    <row r="4106" spans="4:4" x14ac:dyDescent="0.2">
      <c r="D4106" s="1"/>
    </row>
    <row r="4107" spans="4:4" x14ac:dyDescent="0.2">
      <c r="D4107" s="1"/>
    </row>
    <row r="4108" spans="4:4" x14ac:dyDescent="0.2">
      <c r="D4108" s="1"/>
    </row>
    <row r="4109" spans="4:4" x14ac:dyDescent="0.2">
      <c r="D4109" s="1"/>
    </row>
    <row r="4110" spans="4:4" x14ac:dyDescent="0.2">
      <c r="D4110" s="1"/>
    </row>
    <row r="4111" spans="4:4" x14ac:dyDescent="0.2">
      <c r="D4111" s="1"/>
    </row>
    <row r="4112" spans="4:4" x14ac:dyDescent="0.2">
      <c r="D4112" s="1"/>
    </row>
    <row r="4113" spans="4:4" x14ac:dyDescent="0.2">
      <c r="D4113" s="1"/>
    </row>
    <row r="4114" spans="4:4" x14ac:dyDescent="0.2">
      <c r="D4114" s="1"/>
    </row>
    <row r="4115" spans="4:4" x14ac:dyDescent="0.2">
      <c r="D4115" s="1"/>
    </row>
    <row r="4116" spans="4:4" x14ac:dyDescent="0.2">
      <c r="D4116" s="1"/>
    </row>
    <row r="4117" spans="4:4" x14ac:dyDescent="0.2">
      <c r="D4117" s="1"/>
    </row>
    <row r="4118" spans="4:4" x14ac:dyDescent="0.2">
      <c r="D4118" s="1"/>
    </row>
    <row r="4119" spans="4:4" x14ac:dyDescent="0.2">
      <c r="D4119" s="1"/>
    </row>
    <row r="4120" spans="4:4" x14ac:dyDescent="0.2">
      <c r="D4120" s="1"/>
    </row>
    <row r="4121" spans="4:4" x14ac:dyDescent="0.2">
      <c r="D4121" s="1"/>
    </row>
    <row r="4122" spans="4:4" x14ac:dyDescent="0.2">
      <c r="D4122" s="1"/>
    </row>
    <row r="4123" spans="4:4" x14ac:dyDescent="0.2">
      <c r="D4123" s="1"/>
    </row>
    <row r="4124" spans="4:4" x14ac:dyDescent="0.2">
      <c r="D4124" s="1"/>
    </row>
    <row r="4125" spans="4:4" x14ac:dyDescent="0.2">
      <c r="D4125" s="1"/>
    </row>
    <row r="4126" spans="4:4" x14ac:dyDescent="0.2">
      <c r="D4126" s="1"/>
    </row>
    <row r="4127" spans="4:4" x14ac:dyDescent="0.2">
      <c r="D4127" s="1"/>
    </row>
    <row r="4128" spans="4:4" x14ac:dyDescent="0.2">
      <c r="D4128" s="1"/>
    </row>
    <row r="4129" spans="4:4" x14ac:dyDescent="0.2">
      <c r="D4129" s="1"/>
    </row>
    <row r="4130" spans="4:4" x14ac:dyDescent="0.2">
      <c r="D4130" s="1"/>
    </row>
    <row r="4131" spans="4:4" x14ac:dyDescent="0.2">
      <c r="D4131" s="1"/>
    </row>
    <row r="4132" spans="4:4" x14ac:dyDescent="0.2">
      <c r="D4132" s="1"/>
    </row>
    <row r="4133" spans="4:4" x14ac:dyDescent="0.2">
      <c r="D4133" s="1"/>
    </row>
    <row r="4134" spans="4:4" x14ac:dyDescent="0.2">
      <c r="D4134" s="1"/>
    </row>
    <row r="4135" spans="4:4" x14ac:dyDescent="0.2">
      <c r="D4135" s="1"/>
    </row>
    <row r="4136" spans="4:4" x14ac:dyDescent="0.2">
      <c r="D4136" s="1"/>
    </row>
    <row r="4137" spans="4:4" x14ac:dyDescent="0.2">
      <c r="D4137" s="1"/>
    </row>
    <row r="4138" spans="4:4" x14ac:dyDescent="0.2">
      <c r="D4138" s="1"/>
    </row>
    <row r="4139" spans="4:4" x14ac:dyDescent="0.2">
      <c r="D4139" s="1"/>
    </row>
    <row r="4140" spans="4:4" x14ac:dyDescent="0.2">
      <c r="D4140" s="1"/>
    </row>
    <row r="4141" spans="4:4" x14ac:dyDescent="0.2">
      <c r="D4141" s="1"/>
    </row>
    <row r="4142" spans="4:4" x14ac:dyDescent="0.2">
      <c r="D4142" s="1"/>
    </row>
    <row r="4143" spans="4:4" x14ac:dyDescent="0.2">
      <c r="D4143" s="1"/>
    </row>
    <row r="4144" spans="4:4" x14ac:dyDescent="0.2">
      <c r="D4144" s="1"/>
    </row>
    <row r="4145" spans="4:4" x14ac:dyDescent="0.2">
      <c r="D4145" s="1"/>
    </row>
    <row r="4146" spans="4:4" x14ac:dyDescent="0.2">
      <c r="D4146" s="1"/>
    </row>
    <row r="4147" spans="4:4" x14ac:dyDescent="0.2">
      <c r="D4147" s="1"/>
    </row>
    <row r="4148" spans="4:4" x14ac:dyDescent="0.2">
      <c r="D4148" s="1"/>
    </row>
    <row r="4149" spans="4:4" x14ac:dyDescent="0.2">
      <c r="D4149" s="1"/>
    </row>
    <row r="4150" spans="4:4" x14ac:dyDescent="0.2">
      <c r="D4150" s="1"/>
    </row>
    <row r="4151" spans="4:4" x14ac:dyDescent="0.2">
      <c r="D4151" s="1"/>
    </row>
    <row r="4152" spans="4:4" x14ac:dyDescent="0.2">
      <c r="D4152" s="1"/>
    </row>
    <row r="4153" spans="4:4" x14ac:dyDescent="0.2">
      <c r="D4153" s="1"/>
    </row>
    <row r="4154" spans="4:4" x14ac:dyDescent="0.2">
      <c r="D4154" s="1"/>
    </row>
    <row r="4155" spans="4:4" x14ac:dyDescent="0.2">
      <c r="D4155" s="1"/>
    </row>
    <row r="4156" spans="4:4" x14ac:dyDescent="0.2">
      <c r="D4156" s="1"/>
    </row>
    <row r="4157" spans="4:4" x14ac:dyDescent="0.2">
      <c r="D4157" s="1"/>
    </row>
    <row r="4158" spans="4:4" x14ac:dyDescent="0.2">
      <c r="D4158" s="1"/>
    </row>
    <row r="4159" spans="4:4" x14ac:dyDescent="0.2">
      <c r="D4159" s="1"/>
    </row>
    <row r="4160" spans="4:4" x14ac:dyDescent="0.2">
      <c r="D4160" s="1"/>
    </row>
    <row r="4161" spans="4:4" x14ac:dyDescent="0.2">
      <c r="D4161" s="1"/>
    </row>
    <row r="4162" spans="4:4" x14ac:dyDescent="0.2">
      <c r="D4162" s="1"/>
    </row>
    <row r="4163" spans="4:4" x14ac:dyDescent="0.2">
      <c r="D4163" s="1"/>
    </row>
    <row r="4164" spans="4:4" x14ac:dyDescent="0.2">
      <c r="D4164" s="1"/>
    </row>
    <row r="4165" spans="4:4" x14ac:dyDescent="0.2">
      <c r="D4165" s="1"/>
    </row>
    <row r="4166" spans="4:4" x14ac:dyDescent="0.2">
      <c r="D4166" s="1"/>
    </row>
    <row r="4167" spans="4:4" x14ac:dyDescent="0.2">
      <c r="D4167" s="1"/>
    </row>
    <row r="4168" spans="4:4" x14ac:dyDescent="0.2">
      <c r="D4168" s="1"/>
    </row>
    <row r="4169" spans="4:4" x14ac:dyDescent="0.2">
      <c r="D4169" s="1"/>
    </row>
    <row r="4170" spans="4:4" x14ac:dyDescent="0.2">
      <c r="D4170" s="1"/>
    </row>
    <row r="4171" spans="4:4" x14ac:dyDescent="0.2">
      <c r="D4171" s="1"/>
    </row>
    <row r="4172" spans="4:4" x14ac:dyDescent="0.2">
      <c r="D4172" s="1"/>
    </row>
    <row r="4173" spans="4:4" x14ac:dyDescent="0.2">
      <c r="D4173" s="1"/>
    </row>
    <row r="4174" spans="4:4" x14ac:dyDescent="0.2">
      <c r="D4174" s="1"/>
    </row>
    <row r="4175" spans="4:4" x14ac:dyDescent="0.2">
      <c r="D4175" s="1"/>
    </row>
    <row r="4176" spans="4:4" x14ac:dyDescent="0.2">
      <c r="D4176" s="1"/>
    </row>
    <row r="4177" spans="4:4" x14ac:dyDescent="0.2">
      <c r="D4177" s="1"/>
    </row>
    <row r="4178" spans="4:4" x14ac:dyDescent="0.2">
      <c r="D4178" s="1"/>
    </row>
    <row r="4179" spans="4:4" x14ac:dyDescent="0.2">
      <c r="D4179" s="1"/>
    </row>
    <row r="4180" spans="4:4" x14ac:dyDescent="0.2">
      <c r="D4180" s="1"/>
    </row>
    <row r="4181" spans="4:4" x14ac:dyDescent="0.2">
      <c r="D4181" s="1"/>
    </row>
    <row r="4182" spans="4:4" x14ac:dyDescent="0.2">
      <c r="D4182" s="1"/>
    </row>
    <row r="4183" spans="4:4" x14ac:dyDescent="0.2">
      <c r="D4183" s="1"/>
    </row>
    <row r="4184" spans="4:4" x14ac:dyDescent="0.2">
      <c r="D4184" s="1"/>
    </row>
    <row r="4185" spans="4:4" x14ac:dyDescent="0.2">
      <c r="D4185" s="1"/>
    </row>
    <row r="4186" spans="4:4" x14ac:dyDescent="0.2">
      <c r="D4186" s="1"/>
    </row>
    <row r="4187" spans="4:4" x14ac:dyDescent="0.2">
      <c r="D4187" s="1"/>
    </row>
    <row r="4188" spans="4:4" x14ac:dyDescent="0.2">
      <c r="D4188" s="1"/>
    </row>
    <row r="4189" spans="4:4" x14ac:dyDescent="0.2">
      <c r="D4189" s="1"/>
    </row>
    <row r="4190" spans="4:4" x14ac:dyDescent="0.2">
      <c r="D4190" s="1"/>
    </row>
    <row r="4191" spans="4:4" x14ac:dyDescent="0.2">
      <c r="D4191" s="1"/>
    </row>
    <row r="4192" spans="4:4" x14ac:dyDescent="0.2">
      <c r="D4192" s="1"/>
    </row>
    <row r="4193" spans="4:4" x14ac:dyDescent="0.2">
      <c r="D4193" s="1"/>
    </row>
    <row r="4194" spans="4:4" x14ac:dyDescent="0.2">
      <c r="D4194" s="1"/>
    </row>
    <row r="4195" spans="4:4" x14ac:dyDescent="0.2">
      <c r="D4195" s="1"/>
    </row>
    <row r="4196" spans="4:4" x14ac:dyDescent="0.2">
      <c r="D4196" s="1"/>
    </row>
    <row r="4197" spans="4:4" x14ac:dyDescent="0.2">
      <c r="D4197" s="1"/>
    </row>
    <row r="4198" spans="4:4" x14ac:dyDescent="0.2">
      <c r="D4198" s="1"/>
    </row>
    <row r="4199" spans="4:4" x14ac:dyDescent="0.2">
      <c r="D4199" s="1"/>
    </row>
    <row r="4200" spans="4:4" x14ac:dyDescent="0.2">
      <c r="D4200" s="1"/>
    </row>
    <row r="4201" spans="4:4" x14ac:dyDescent="0.2">
      <c r="D4201" s="1"/>
    </row>
    <row r="4202" spans="4:4" x14ac:dyDescent="0.2">
      <c r="D4202" s="1"/>
    </row>
    <row r="4203" spans="4:4" x14ac:dyDescent="0.2">
      <c r="D4203" s="1"/>
    </row>
    <row r="4204" spans="4:4" x14ac:dyDescent="0.2">
      <c r="D4204" s="1"/>
    </row>
    <row r="4205" spans="4:4" x14ac:dyDescent="0.2">
      <c r="D4205" s="1"/>
    </row>
    <row r="4206" spans="4:4" x14ac:dyDescent="0.2">
      <c r="D4206" s="1"/>
    </row>
    <row r="4207" spans="4:4" x14ac:dyDescent="0.2">
      <c r="D4207" s="1"/>
    </row>
    <row r="4208" spans="4:4" x14ac:dyDescent="0.2">
      <c r="D4208" s="1"/>
    </row>
    <row r="4209" spans="4:4" x14ac:dyDescent="0.2">
      <c r="D4209" s="1"/>
    </row>
    <row r="4210" spans="4:4" x14ac:dyDescent="0.2">
      <c r="D4210" s="1"/>
    </row>
    <row r="4211" spans="4:4" x14ac:dyDescent="0.2">
      <c r="D4211" s="1"/>
    </row>
    <row r="4212" spans="4:4" x14ac:dyDescent="0.2">
      <c r="D4212" s="1"/>
    </row>
    <row r="4213" spans="4:4" x14ac:dyDescent="0.2">
      <c r="D4213" s="1"/>
    </row>
    <row r="4214" spans="4:4" x14ac:dyDescent="0.2">
      <c r="D4214" s="1"/>
    </row>
    <row r="4215" spans="4:4" x14ac:dyDescent="0.2">
      <c r="D4215" s="1"/>
    </row>
    <row r="4216" spans="4:4" x14ac:dyDescent="0.2">
      <c r="D4216" s="1"/>
    </row>
    <row r="4217" spans="4:4" x14ac:dyDescent="0.2">
      <c r="D4217" s="1"/>
    </row>
    <row r="4218" spans="4:4" x14ac:dyDescent="0.2">
      <c r="D4218" s="1"/>
    </row>
    <row r="4219" spans="4:4" x14ac:dyDescent="0.2">
      <c r="D4219" s="1"/>
    </row>
    <row r="4220" spans="4:4" x14ac:dyDescent="0.2">
      <c r="D4220" s="1"/>
    </row>
    <row r="4221" spans="4:4" x14ac:dyDescent="0.2">
      <c r="D4221" s="1"/>
    </row>
    <row r="4222" spans="4:4" x14ac:dyDescent="0.2">
      <c r="D4222" s="1"/>
    </row>
    <row r="4223" spans="4:4" x14ac:dyDescent="0.2">
      <c r="D4223" s="1"/>
    </row>
    <row r="4224" spans="4:4" x14ac:dyDescent="0.2">
      <c r="D4224" s="1"/>
    </row>
    <row r="4225" spans="4:4" x14ac:dyDescent="0.2">
      <c r="D4225" s="1"/>
    </row>
    <row r="4226" spans="4:4" x14ac:dyDescent="0.2">
      <c r="D4226" s="1"/>
    </row>
    <row r="4227" spans="4:4" x14ac:dyDescent="0.2">
      <c r="D4227" s="1"/>
    </row>
    <row r="4228" spans="4:4" x14ac:dyDescent="0.2">
      <c r="D4228" s="1"/>
    </row>
    <row r="4229" spans="4:4" x14ac:dyDescent="0.2">
      <c r="D4229" s="1"/>
    </row>
    <row r="4230" spans="4:4" x14ac:dyDescent="0.2">
      <c r="D4230" s="1"/>
    </row>
    <row r="4231" spans="4:4" x14ac:dyDescent="0.2">
      <c r="D4231" s="1"/>
    </row>
    <row r="4232" spans="4:4" x14ac:dyDescent="0.2">
      <c r="D4232" s="1"/>
    </row>
    <row r="4233" spans="4:4" x14ac:dyDescent="0.2">
      <c r="D4233" s="1"/>
    </row>
    <row r="4234" spans="4:4" x14ac:dyDescent="0.2">
      <c r="D4234" s="1"/>
    </row>
    <row r="4235" spans="4:4" x14ac:dyDescent="0.2">
      <c r="D4235" s="1"/>
    </row>
    <row r="4236" spans="4:4" x14ac:dyDescent="0.2">
      <c r="D4236" s="1"/>
    </row>
    <row r="4237" spans="4:4" x14ac:dyDescent="0.2">
      <c r="D4237" s="1"/>
    </row>
    <row r="4238" spans="4:4" x14ac:dyDescent="0.2">
      <c r="D4238" s="1"/>
    </row>
    <row r="4239" spans="4:4" x14ac:dyDescent="0.2">
      <c r="D4239" s="1"/>
    </row>
    <row r="4240" spans="4:4" x14ac:dyDescent="0.2">
      <c r="D4240" s="1"/>
    </row>
    <row r="4241" spans="4:4" x14ac:dyDescent="0.2">
      <c r="D4241" s="1"/>
    </row>
    <row r="4242" spans="4:4" x14ac:dyDescent="0.2">
      <c r="D4242" s="1"/>
    </row>
    <row r="4243" spans="4:4" x14ac:dyDescent="0.2">
      <c r="D4243" s="1"/>
    </row>
    <row r="4244" spans="4:4" x14ac:dyDescent="0.2">
      <c r="D4244" s="1"/>
    </row>
    <row r="4245" spans="4:4" x14ac:dyDescent="0.2">
      <c r="D4245" s="1"/>
    </row>
    <row r="4246" spans="4:4" x14ac:dyDescent="0.2">
      <c r="D4246" s="1"/>
    </row>
    <row r="4247" spans="4:4" x14ac:dyDescent="0.2">
      <c r="D4247" s="1"/>
    </row>
    <row r="4248" spans="4:4" x14ac:dyDescent="0.2">
      <c r="D4248" s="1"/>
    </row>
    <row r="4249" spans="4:4" x14ac:dyDescent="0.2">
      <c r="D4249" s="1"/>
    </row>
    <row r="4250" spans="4:4" x14ac:dyDescent="0.2">
      <c r="D4250" s="1"/>
    </row>
    <row r="4251" spans="4:4" x14ac:dyDescent="0.2">
      <c r="D4251" s="1"/>
    </row>
    <row r="4252" spans="4:4" x14ac:dyDescent="0.2">
      <c r="D4252" s="1"/>
    </row>
    <row r="4253" spans="4:4" x14ac:dyDescent="0.2">
      <c r="D4253" s="1"/>
    </row>
    <row r="4254" spans="4:4" x14ac:dyDescent="0.2">
      <c r="D4254" s="1"/>
    </row>
    <row r="4255" spans="4:4" x14ac:dyDescent="0.2">
      <c r="D4255" s="1"/>
    </row>
    <row r="4256" spans="4:4" x14ac:dyDescent="0.2">
      <c r="D4256" s="1"/>
    </row>
    <row r="4257" spans="4:4" x14ac:dyDescent="0.2">
      <c r="D4257" s="1"/>
    </row>
    <row r="4258" spans="4:4" x14ac:dyDescent="0.2">
      <c r="D4258" s="1"/>
    </row>
    <row r="4259" spans="4:4" x14ac:dyDescent="0.2">
      <c r="D4259" s="1"/>
    </row>
    <row r="4260" spans="4:4" x14ac:dyDescent="0.2">
      <c r="D4260" s="1"/>
    </row>
    <row r="4261" spans="4:4" x14ac:dyDescent="0.2">
      <c r="D4261" s="1"/>
    </row>
    <row r="4262" spans="4:4" x14ac:dyDescent="0.2">
      <c r="D4262" s="1"/>
    </row>
    <row r="4263" spans="4:4" x14ac:dyDescent="0.2">
      <c r="D4263" s="1"/>
    </row>
    <row r="4264" spans="4:4" x14ac:dyDescent="0.2">
      <c r="D4264" s="1"/>
    </row>
    <row r="4265" spans="4:4" x14ac:dyDescent="0.2">
      <c r="D4265" s="1"/>
    </row>
    <row r="4266" spans="4:4" x14ac:dyDescent="0.2">
      <c r="D4266" s="1"/>
    </row>
    <row r="4267" spans="4:4" x14ac:dyDescent="0.2">
      <c r="D4267" s="1"/>
    </row>
    <row r="4268" spans="4:4" x14ac:dyDescent="0.2">
      <c r="D4268" s="1"/>
    </row>
    <row r="4269" spans="4:4" x14ac:dyDescent="0.2">
      <c r="D4269" s="1"/>
    </row>
    <row r="4270" spans="4:4" x14ac:dyDescent="0.2">
      <c r="D4270" s="1"/>
    </row>
    <row r="4271" spans="4:4" x14ac:dyDescent="0.2">
      <c r="D4271" s="1"/>
    </row>
    <row r="4272" spans="4:4" x14ac:dyDescent="0.2">
      <c r="D4272" s="1"/>
    </row>
    <row r="4273" spans="4:4" x14ac:dyDescent="0.2">
      <c r="D4273" s="1"/>
    </row>
    <row r="4274" spans="4:4" x14ac:dyDescent="0.2">
      <c r="D4274" s="1"/>
    </row>
    <row r="4275" spans="4:4" x14ac:dyDescent="0.2">
      <c r="D4275" s="1"/>
    </row>
    <row r="4276" spans="4:4" x14ac:dyDescent="0.2">
      <c r="D4276" s="1"/>
    </row>
    <row r="4277" spans="4:4" x14ac:dyDescent="0.2">
      <c r="D4277" s="1"/>
    </row>
    <row r="4278" spans="4:4" x14ac:dyDescent="0.2">
      <c r="D4278" s="1"/>
    </row>
    <row r="4279" spans="4:4" x14ac:dyDescent="0.2">
      <c r="D4279" s="1"/>
    </row>
    <row r="4280" spans="4:4" x14ac:dyDescent="0.2">
      <c r="D4280" s="1"/>
    </row>
    <row r="4281" spans="4:4" x14ac:dyDescent="0.2">
      <c r="D4281" s="1"/>
    </row>
    <row r="4282" spans="4:4" x14ac:dyDescent="0.2">
      <c r="D4282" s="1"/>
    </row>
    <row r="4283" spans="4:4" x14ac:dyDescent="0.2">
      <c r="D4283" s="1"/>
    </row>
    <row r="4284" spans="4:4" x14ac:dyDescent="0.2">
      <c r="D4284" s="1"/>
    </row>
    <row r="4285" spans="4:4" x14ac:dyDescent="0.2">
      <c r="D4285" s="1"/>
    </row>
    <row r="4286" spans="4:4" x14ac:dyDescent="0.2">
      <c r="D4286" s="1"/>
    </row>
    <row r="4287" spans="4:4" x14ac:dyDescent="0.2">
      <c r="D4287" s="1"/>
    </row>
    <row r="4288" spans="4:4" x14ac:dyDescent="0.2">
      <c r="D4288" s="1"/>
    </row>
    <row r="4289" spans="4:4" x14ac:dyDescent="0.2">
      <c r="D4289" s="1"/>
    </row>
    <row r="4290" spans="4:4" x14ac:dyDescent="0.2">
      <c r="D4290" s="1"/>
    </row>
    <row r="4291" spans="4:4" x14ac:dyDescent="0.2">
      <c r="D4291" s="1"/>
    </row>
    <row r="4292" spans="4:4" x14ac:dyDescent="0.2">
      <c r="D4292" s="1"/>
    </row>
    <row r="4293" spans="4:4" x14ac:dyDescent="0.2">
      <c r="D4293" s="1"/>
    </row>
    <row r="4294" spans="4:4" x14ac:dyDescent="0.2">
      <c r="D4294" s="1"/>
    </row>
    <row r="4295" spans="4:4" x14ac:dyDescent="0.2">
      <c r="D4295" s="1"/>
    </row>
    <row r="4296" spans="4:4" x14ac:dyDescent="0.2">
      <c r="D4296" s="1"/>
    </row>
    <row r="4297" spans="4:4" x14ac:dyDescent="0.2">
      <c r="D4297" s="1"/>
    </row>
    <row r="4298" spans="4:4" x14ac:dyDescent="0.2">
      <c r="D4298" s="1"/>
    </row>
    <row r="4299" spans="4:4" x14ac:dyDescent="0.2">
      <c r="D4299" s="1"/>
    </row>
    <row r="4300" spans="4:4" x14ac:dyDescent="0.2">
      <c r="D4300" s="1"/>
    </row>
    <row r="4301" spans="4:4" x14ac:dyDescent="0.2">
      <c r="D4301" s="1"/>
    </row>
    <row r="4302" spans="4:4" x14ac:dyDescent="0.2">
      <c r="D4302" s="1"/>
    </row>
    <row r="4303" spans="4:4" x14ac:dyDescent="0.2">
      <c r="D4303" s="1"/>
    </row>
    <row r="4304" spans="4:4" x14ac:dyDescent="0.2">
      <c r="D4304" s="1"/>
    </row>
    <row r="4305" spans="4:4" x14ac:dyDescent="0.2">
      <c r="D4305" s="1"/>
    </row>
    <row r="4306" spans="4:4" x14ac:dyDescent="0.2">
      <c r="D4306" s="1"/>
    </row>
    <row r="4307" spans="4:4" x14ac:dyDescent="0.2">
      <c r="D4307" s="1"/>
    </row>
    <row r="4308" spans="4:4" x14ac:dyDescent="0.2">
      <c r="D4308" s="1"/>
    </row>
    <row r="4309" spans="4:4" x14ac:dyDescent="0.2">
      <c r="D4309" s="1"/>
    </row>
    <row r="4310" spans="4:4" x14ac:dyDescent="0.2">
      <c r="D4310" s="1"/>
    </row>
    <row r="4311" spans="4:4" x14ac:dyDescent="0.2">
      <c r="D4311" s="1"/>
    </row>
    <row r="4312" spans="4:4" x14ac:dyDescent="0.2">
      <c r="D4312" s="1"/>
    </row>
    <row r="4313" spans="4:4" x14ac:dyDescent="0.2">
      <c r="D4313" s="1"/>
    </row>
    <row r="4314" spans="4:4" x14ac:dyDescent="0.2">
      <c r="D4314" s="1"/>
    </row>
    <row r="4315" spans="4:4" x14ac:dyDescent="0.2">
      <c r="D4315" s="1"/>
    </row>
    <row r="4316" spans="4:4" x14ac:dyDescent="0.2">
      <c r="D4316" s="1"/>
    </row>
    <row r="4317" spans="4:4" x14ac:dyDescent="0.2">
      <c r="D4317" s="1"/>
    </row>
    <row r="4318" spans="4:4" x14ac:dyDescent="0.2">
      <c r="D4318" s="1"/>
    </row>
    <row r="4319" spans="4:4" x14ac:dyDescent="0.2">
      <c r="D4319" s="1"/>
    </row>
    <row r="4320" spans="4:4" x14ac:dyDescent="0.2">
      <c r="D4320" s="1"/>
    </row>
    <row r="4321" spans="4:4" x14ac:dyDescent="0.2">
      <c r="D4321" s="1"/>
    </row>
    <row r="4322" spans="4:4" x14ac:dyDescent="0.2">
      <c r="D4322" s="1"/>
    </row>
    <row r="4323" spans="4:4" x14ac:dyDescent="0.2">
      <c r="D4323" s="1"/>
    </row>
    <row r="4324" spans="4:4" x14ac:dyDescent="0.2">
      <c r="D4324" s="1"/>
    </row>
    <row r="4325" spans="4:4" x14ac:dyDescent="0.2">
      <c r="D4325" s="1"/>
    </row>
    <row r="4326" spans="4:4" x14ac:dyDescent="0.2">
      <c r="D4326" s="1"/>
    </row>
    <row r="4327" spans="4:4" x14ac:dyDescent="0.2">
      <c r="D4327" s="1"/>
    </row>
    <row r="4328" spans="4:4" x14ac:dyDescent="0.2">
      <c r="D4328" s="1"/>
    </row>
    <row r="4329" spans="4:4" x14ac:dyDescent="0.2">
      <c r="D4329" s="1"/>
    </row>
    <row r="4330" spans="4:4" x14ac:dyDescent="0.2">
      <c r="D4330" s="1"/>
    </row>
    <row r="4331" spans="4:4" x14ac:dyDescent="0.2">
      <c r="D4331" s="1"/>
    </row>
    <row r="4332" spans="4:4" x14ac:dyDescent="0.2">
      <c r="D4332" s="1"/>
    </row>
    <row r="4333" spans="4:4" x14ac:dyDescent="0.2">
      <c r="D4333" s="1"/>
    </row>
    <row r="4334" spans="4:4" x14ac:dyDescent="0.2">
      <c r="D4334" s="1"/>
    </row>
    <row r="4335" spans="4:4" x14ac:dyDescent="0.2">
      <c r="D4335" s="1"/>
    </row>
    <row r="4336" spans="4:4" x14ac:dyDescent="0.2">
      <c r="D4336" s="1"/>
    </row>
    <row r="4337" spans="4:4" x14ac:dyDescent="0.2">
      <c r="D4337" s="1"/>
    </row>
    <row r="4338" spans="4:4" x14ac:dyDescent="0.2">
      <c r="D4338" s="1"/>
    </row>
    <row r="4339" spans="4:4" x14ac:dyDescent="0.2">
      <c r="D4339" s="1"/>
    </row>
    <row r="4340" spans="4:4" x14ac:dyDescent="0.2">
      <c r="D4340" s="1"/>
    </row>
    <row r="4341" spans="4:4" x14ac:dyDescent="0.2">
      <c r="D4341" s="1"/>
    </row>
    <row r="4342" spans="4:4" x14ac:dyDescent="0.2">
      <c r="D4342" s="1"/>
    </row>
    <row r="4343" spans="4:4" x14ac:dyDescent="0.2">
      <c r="D4343" s="1"/>
    </row>
    <row r="4344" spans="4:4" x14ac:dyDescent="0.2">
      <c r="D4344" s="1"/>
    </row>
    <row r="4345" spans="4:4" x14ac:dyDescent="0.2">
      <c r="D4345" s="1"/>
    </row>
    <row r="4346" spans="4:4" x14ac:dyDescent="0.2">
      <c r="D4346" s="1"/>
    </row>
    <row r="4347" spans="4:4" x14ac:dyDescent="0.2">
      <c r="D4347" s="1"/>
    </row>
    <row r="4348" spans="4:4" x14ac:dyDescent="0.2">
      <c r="D4348" s="1"/>
    </row>
    <row r="4349" spans="4:4" x14ac:dyDescent="0.2">
      <c r="D4349" s="1"/>
    </row>
    <row r="4350" spans="4:4" x14ac:dyDescent="0.2">
      <c r="D4350" s="1"/>
    </row>
    <row r="4351" spans="4:4" x14ac:dyDescent="0.2">
      <c r="D4351" s="1"/>
    </row>
    <row r="4352" spans="4:4" x14ac:dyDescent="0.2">
      <c r="D4352" s="1"/>
    </row>
    <row r="4353" spans="4:4" x14ac:dyDescent="0.2">
      <c r="D4353" s="1"/>
    </row>
    <row r="4354" spans="4:4" x14ac:dyDescent="0.2">
      <c r="D4354" s="1"/>
    </row>
    <row r="4355" spans="4:4" x14ac:dyDescent="0.2">
      <c r="D4355" s="1"/>
    </row>
    <row r="4356" spans="4:4" x14ac:dyDescent="0.2">
      <c r="D4356" s="1"/>
    </row>
    <row r="4357" spans="4:4" x14ac:dyDescent="0.2">
      <c r="D4357" s="1"/>
    </row>
    <row r="4358" spans="4:4" x14ac:dyDescent="0.2">
      <c r="D4358" s="1"/>
    </row>
    <row r="4359" spans="4:4" x14ac:dyDescent="0.2">
      <c r="D4359" s="1"/>
    </row>
    <row r="4360" spans="4:4" x14ac:dyDescent="0.2">
      <c r="D4360" s="1"/>
    </row>
    <row r="4361" spans="4:4" x14ac:dyDescent="0.2">
      <c r="D4361" s="1"/>
    </row>
    <row r="4362" spans="4:4" x14ac:dyDescent="0.2">
      <c r="D4362" s="1"/>
    </row>
    <row r="4363" spans="4:4" x14ac:dyDescent="0.2">
      <c r="D4363" s="1"/>
    </row>
    <row r="4364" spans="4:4" x14ac:dyDescent="0.2">
      <c r="D4364" s="1"/>
    </row>
    <row r="4365" spans="4:4" x14ac:dyDescent="0.2">
      <c r="D4365" s="1"/>
    </row>
    <row r="4366" spans="4:4" x14ac:dyDescent="0.2">
      <c r="D4366" s="1"/>
    </row>
    <row r="4367" spans="4:4" x14ac:dyDescent="0.2">
      <c r="D4367" s="1"/>
    </row>
    <row r="4368" spans="4:4" x14ac:dyDescent="0.2">
      <c r="D4368" s="1"/>
    </row>
    <row r="4369" spans="4:4" x14ac:dyDescent="0.2">
      <c r="D4369" s="1"/>
    </row>
    <row r="4370" spans="4:4" x14ac:dyDescent="0.2">
      <c r="D4370" s="1"/>
    </row>
    <row r="4371" spans="4:4" x14ac:dyDescent="0.2">
      <c r="D4371" s="1"/>
    </row>
    <row r="4372" spans="4:4" x14ac:dyDescent="0.2">
      <c r="D4372" s="1"/>
    </row>
    <row r="4373" spans="4:4" x14ac:dyDescent="0.2">
      <c r="D4373" s="1"/>
    </row>
    <row r="4374" spans="4:4" x14ac:dyDescent="0.2">
      <c r="D4374" s="1"/>
    </row>
    <row r="4375" spans="4:4" x14ac:dyDescent="0.2">
      <c r="D4375" s="1"/>
    </row>
    <row r="4376" spans="4:4" x14ac:dyDescent="0.2">
      <c r="D4376" s="1"/>
    </row>
    <row r="4377" spans="4:4" x14ac:dyDescent="0.2">
      <c r="D4377" s="1"/>
    </row>
    <row r="4378" spans="4:4" x14ac:dyDescent="0.2">
      <c r="D4378" s="1"/>
    </row>
    <row r="4379" spans="4:4" x14ac:dyDescent="0.2">
      <c r="D4379" s="1"/>
    </row>
    <row r="4380" spans="4:4" x14ac:dyDescent="0.2">
      <c r="D4380" s="1"/>
    </row>
    <row r="4381" spans="4:4" x14ac:dyDescent="0.2">
      <c r="D4381" s="1"/>
    </row>
    <row r="4382" spans="4:4" x14ac:dyDescent="0.2">
      <c r="D4382" s="1"/>
    </row>
    <row r="4383" spans="4:4" x14ac:dyDescent="0.2">
      <c r="D4383" s="1"/>
    </row>
    <row r="4384" spans="4:4" x14ac:dyDescent="0.2">
      <c r="D4384" s="1"/>
    </row>
    <row r="4385" spans="4:4" x14ac:dyDescent="0.2">
      <c r="D4385" s="1"/>
    </row>
    <row r="4386" spans="4:4" x14ac:dyDescent="0.2">
      <c r="D4386" s="1"/>
    </row>
    <row r="4387" spans="4:4" x14ac:dyDescent="0.2">
      <c r="D4387" s="1"/>
    </row>
    <row r="4388" spans="4:4" x14ac:dyDescent="0.2">
      <c r="D4388" s="1"/>
    </row>
    <row r="4389" spans="4:4" x14ac:dyDescent="0.2">
      <c r="D4389" s="1"/>
    </row>
    <row r="4390" spans="4:4" x14ac:dyDescent="0.2">
      <c r="D4390" s="1"/>
    </row>
    <row r="4391" spans="4:4" x14ac:dyDescent="0.2">
      <c r="D4391" s="1"/>
    </row>
    <row r="4392" spans="4:4" x14ac:dyDescent="0.2">
      <c r="D4392" s="1"/>
    </row>
    <row r="4393" spans="4:4" x14ac:dyDescent="0.2">
      <c r="D4393" s="1"/>
    </row>
    <row r="4394" spans="4:4" x14ac:dyDescent="0.2">
      <c r="D4394" s="1"/>
    </row>
    <row r="4395" spans="4:4" x14ac:dyDescent="0.2">
      <c r="D4395" s="1"/>
    </row>
    <row r="4396" spans="4:4" x14ac:dyDescent="0.2">
      <c r="D4396" s="1"/>
    </row>
    <row r="4397" spans="4:4" x14ac:dyDescent="0.2">
      <c r="D4397" s="1"/>
    </row>
    <row r="4398" spans="4:4" x14ac:dyDescent="0.2">
      <c r="D4398" s="1"/>
    </row>
    <row r="4399" spans="4:4" x14ac:dyDescent="0.2">
      <c r="D4399" s="1"/>
    </row>
    <row r="4400" spans="4:4" x14ac:dyDescent="0.2">
      <c r="D4400" s="1"/>
    </row>
    <row r="4401" spans="4:4" x14ac:dyDescent="0.2">
      <c r="D4401" s="1"/>
    </row>
    <row r="4402" spans="4:4" x14ac:dyDescent="0.2">
      <c r="D4402" s="1"/>
    </row>
    <row r="4403" spans="4:4" x14ac:dyDescent="0.2">
      <c r="D4403" s="1"/>
    </row>
    <row r="4404" spans="4:4" x14ac:dyDescent="0.2">
      <c r="D4404" s="1"/>
    </row>
    <row r="4405" spans="4:4" x14ac:dyDescent="0.2">
      <c r="D4405" s="1"/>
    </row>
    <row r="4406" spans="4:4" x14ac:dyDescent="0.2">
      <c r="D4406" s="1"/>
    </row>
    <row r="4407" spans="4:4" x14ac:dyDescent="0.2">
      <c r="D4407" s="1"/>
    </row>
    <row r="4408" spans="4:4" x14ac:dyDescent="0.2">
      <c r="D4408" s="1"/>
    </row>
    <row r="4409" spans="4:4" x14ac:dyDescent="0.2">
      <c r="D4409" s="1"/>
    </row>
    <row r="4410" spans="4:4" x14ac:dyDescent="0.2">
      <c r="D4410" s="1"/>
    </row>
    <row r="4411" spans="4:4" x14ac:dyDescent="0.2">
      <c r="D4411" s="1"/>
    </row>
    <row r="4412" spans="4:4" x14ac:dyDescent="0.2">
      <c r="D4412" s="1"/>
    </row>
    <row r="4413" spans="4:4" x14ac:dyDescent="0.2">
      <c r="D4413" s="1"/>
    </row>
    <row r="4414" spans="4:4" x14ac:dyDescent="0.2">
      <c r="D4414" s="1"/>
    </row>
    <row r="4415" spans="4:4" x14ac:dyDescent="0.2">
      <c r="D4415" s="1"/>
    </row>
    <row r="4416" spans="4:4" x14ac:dyDescent="0.2">
      <c r="D4416" s="1"/>
    </row>
    <row r="4417" spans="4:4" x14ac:dyDescent="0.2">
      <c r="D4417" s="1"/>
    </row>
    <row r="4418" spans="4:4" x14ac:dyDescent="0.2">
      <c r="D4418" s="1"/>
    </row>
    <row r="4419" spans="4:4" x14ac:dyDescent="0.2">
      <c r="D4419" s="1"/>
    </row>
    <row r="4420" spans="4:4" x14ac:dyDescent="0.2">
      <c r="D4420" s="1"/>
    </row>
    <row r="4421" spans="4:4" x14ac:dyDescent="0.2">
      <c r="D4421" s="1"/>
    </row>
    <row r="4422" spans="4:4" x14ac:dyDescent="0.2">
      <c r="D4422" s="1"/>
    </row>
    <row r="4423" spans="4:4" x14ac:dyDescent="0.2">
      <c r="D4423" s="1"/>
    </row>
    <row r="4424" spans="4:4" x14ac:dyDescent="0.2">
      <c r="D4424" s="1"/>
    </row>
    <row r="4425" spans="4:4" x14ac:dyDescent="0.2">
      <c r="D4425" s="1"/>
    </row>
    <row r="4426" spans="4:4" x14ac:dyDescent="0.2">
      <c r="D4426" s="1"/>
    </row>
    <row r="4427" spans="4:4" x14ac:dyDescent="0.2">
      <c r="D4427" s="1"/>
    </row>
    <row r="4428" spans="4:4" x14ac:dyDescent="0.2">
      <c r="D4428" s="1"/>
    </row>
    <row r="4429" spans="4:4" x14ac:dyDescent="0.2">
      <c r="D4429" s="1"/>
    </row>
    <row r="4430" spans="4:4" x14ac:dyDescent="0.2">
      <c r="D4430" s="1"/>
    </row>
    <row r="4431" spans="4:4" x14ac:dyDescent="0.2">
      <c r="D4431" s="1"/>
    </row>
    <row r="4432" spans="4:4" x14ac:dyDescent="0.2">
      <c r="D4432" s="1"/>
    </row>
    <row r="4433" spans="4:4" x14ac:dyDescent="0.2">
      <c r="D4433" s="1"/>
    </row>
    <row r="4434" spans="4:4" x14ac:dyDescent="0.2">
      <c r="D4434" s="1"/>
    </row>
    <row r="4435" spans="4:4" x14ac:dyDescent="0.2">
      <c r="D4435" s="1"/>
    </row>
    <row r="4436" spans="4:4" x14ac:dyDescent="0.2">
      <c r="D4436" s="1"/>
    </row>
    <row r="4437" spans="4:4" x14ac:dyDescent="0.2">
      <c r="D4437" s="1"/>
    </row>
    <row r="4438" spans="4:4" x14ac:dyDescent="0.2">
      <c r="D4438" s="1"/>
    </row>
    <row r="4439" spans="4:4" x14ac:dyDescent="0.2">
      <c r="D4439" s="1"/>
    </row>
    <row r="4440" spans="4:4" x14ac:dyDescent="0.2">
      <c r="D4440" s="1"/>
    </row>
    <row r="4441" spans="4:4" x14ac:dyDescent="0.2">
      <c r="D4441" s="1"/>
    </row>
    <row r="4442" spans="4:4" x14ac:dyDescent="0.2">
      <c r="D4442" s="1"/>
    </row>
    <row r="4443" spans="4:4" x14ac:dyDescent="0.2">
      <c r="D4443" s="1"/>
    </row>
    <row r="4444" spans="4:4" x14ac:dyDescent="0.2">
      <c r="D4444" s="1"/>
    </row>
    <row r="4445" spans="4:4" x14ac:dyDescent="0.2">
      <c r="D4445" s="1"/>
    </row>
    <row r="4446" spans="4:4" x14ac:dyDescent="0.2">
      <c r="D4446" s="1"/>
    </row>
    <row r="4447" spans="4:4" x14ac:dyDescent="0.2">
      <c r="D4447" s="1"/>
    </row>
    <row r="4448" spans="4:4" x14ac:dyDescent="0.2">
      <c r="D4448" s="1"/>
    </row>
    <row r="4449" spans="4:4" x14ac:dyDescent="0.2">
      <c r="D4449" s="1"/>
    </row>
    <row r="4450" spans="4:4" x14ac:dyDescent="0.2">
      <c r="D4450" s="1"/>
    </row>
    <row r="4451" spans="4:4" x14ac:dyDescent="0.2">
      <c r="D4451" s="1"/>
    </row>
    <row r="4452" spans="4:4" x14ac:dyDescent="0.2">
      <c r="D4452" s="1"/>
    </row>
    <row r="4453" spans="4:4" x14ac:dyDescent="0.2">
      <c r="D4453" s="1"/>
    </row>
    <row r="4454" spans="4:4" x14ac:dyDescent="0.2">
      <c r="D4454" s="1"/>
    </row>
    <row r="4455" spans="4:4" x14ac:dyDescent="0.2">
      <c r="D4455" s="1"/>
    </row>
    <row r="4456" spans="4:4" x14ac:dyDescent="0.2">
      <c r="D4456" s="1"/>
    </row>
    <row r="4457" spans="4:4" x14ac:dyDescent="0.2">
      <c r="D4457" s="1"/>
    </row>
    <row r="4458" spans="4:4" x14ac:dyDescent="0.2">
      <c r="D4458" s="1"/>
    </row>
    <row r="4459" spans="4:4" x14ac:dyDescent="0.2">
      <c r="D4459" s="1"/>
    </row>
    <row r="4460" spans="4:4" x14ac:dyDescent="0.2">
      <c r="D4460" s="1"/>
    </row>
    <row r="4461" spans="4:4" x14ac:dyDescent="0.2">
      <c r="D4461" s="1"/>
    </row>
    <row r="4462" spans="4:4" x14ac:dyDescent="0.2">
      <c r="D4462" s="1"/>
    </row>
    <row r="4463" spans="4:4" x14ac:dyDescent="0.2">
      <c r="D4463" s="1"/>
    </row>
    <row r="4464" spans="4:4" x14ac:dyDescent="0.2">
      <c r="D4464" s="1"/>
    </row>
    <row r="4465" spans="4:4" x14ac:dyDescent="0.2">
      <c r="D4465" s="1"/>
    </row>
    <row r="4466" spans="4:4" x14ac:dyDescent="0.2">
      <c r="D4466" s="1"/>
    </row>
    <row r="4467" spans="4:4" x14ac:dyDescent="0.2">
      <c r="D4467" s="1"/>
    </row>
    <row r="4468" spans="4:4" x14ac:dyDescent="0.2">
      <c r="D4468" s="1"/>
    </row>
    <row r="4469" spans="4:4" x14ac:dyDescent="0.2">
      <c r="D4469" s="1"/>
    </row>
    <row r="4470" spans="4:4" x14ac:dyDescent="0.2">
      <c r="D4470" s="1"/>
    </row>
    <row r="4471" spans="4:4" x14ac:dyDescent="0.2">
      <c r="D4471" s="1"/>
    </row>
    <row r="4472" spans="4:4" x14ac:dyDescent="0.2">
      <c r="D4472" s="1"/>
    </row>
    <row r="4473" spans="4:4" x14ac:dyDescent="0.2">
      <c r="D4473" s="1"/>
    </row>
    <row r="4474" spans="4:4" x14ac:dyDescent="0.2">
      <c r="D4474" s="1"/>
    </row>
    <row r="4475" spans="4:4" x14ac:dyDescent="0.2">
      <c r="D4475" s="1"/>
    </row>
    <row r="4476" spans="4:4" x14ac:dyDescent="0.2">
      <c r="D4476" s="1"/>
    </row>
    <row r="4477" spans="4:4" x14ac:dyDescent="0.2">
      <c r="D4477" s="1"/>
    </row>
    <row r="4478" spans="4:4" x14ac:dyDescent="0.2">
      <c r="D4478" s="1"/>
    </row>
    <row r="4479" spans="4:4" x14ac:dyDescent="0.2">
      <c r="D4479" s="1"/>
    </row>
    <row r="4480" spans="4:4" x14ac:dyDescent="0.2">
      <c r="D4480" s="1"/>
    </row>
    <row r="4481" spans="4:4" x14ac:dyDescent="0.2">
      <c r="D4481" s="1"/>
    </row>
    <row r="4482" spans="4:4" x14ac:dyDescent="0.2">
      <c r="D4482" s="1"/>
    </row>
    <row r="4483" spans="4:4" x14ac:dyDescent="0.2">
      <c r="D4483" s="1"/>
    </row>
    <row r="4484" spans="4:4" x14ac:dyDescent="0.2">
      <c r="D4484" s="1"/>
    </row>
    <row r="4485" spans="4:4" x14ac:dyDescent="0.2">
      <c r="D4485" s="1"/>
    </row>
    <row r="4486" spans="4:4" x14ac:dyDescent="0.2">
      <c r="D4486" s="1"/>
    </row>
    <row r="4487" spans="4:4" x14ac:dyDescent="0.2">
      <c r="D4487" s="1"/>
    </row>
    <row r="4488" spans="4:4" x14ac:dyDescent="0.2">
      <c r="D4488" s="1"/>
    </row>
    <row r="4489" spans="4:4" x14ac:dyDescent="0.2">
      <c r="D4489" s="1"/>
    </row>
    <row r="4490" spans="4:4" x14ac:dyDescent="0.2">
      <c r="D4490" s="1"/>
    </row>
    <row r="4491" spans="4:4" x14ac:dyDescent="0.2">
      <c r="D4491" s="1"/>
    </row>
    <row r="4492" spans="4:4" x14ac:dyDescent="0.2">
      <c r="D4492" s="1"/>
    </row>
    <row r="4493" spans="4:4" x14ac:dyDescent="0.2">
      <c r="D4493" s="1"/>
    </row>
    <row r="4494" spans="4:4" x14ac:dyDescent="0.2">
      <c r="D4494" s="1"/>
    </row>
    <row r="4495" spans="4:4" x14ac:dyDescent="0.2">
      <c r="D4495" s="1"/>
    </row>
    <row r="4496" spans="4:4" x14ac:dyDescent="0.2">
      <c r="D4496" s="1"/>
    </row>
    <row r="4497" spans="4:4" x14ac:dyDescent="0.2">
      <c r="D4497" s="1"/>
    </row>
    <row r="4498" spans="4:4" x14ac:dyDescent="0.2">
      <c r="D4498" s="1"/>
    </row>
    <row r="4499" spans="4:4" x14ac:dyDescent="0.2">
      <c r="D4499" s="1"/>
    </row>
    <row r="4500" spans="4:4" x14ac:dyDescent="0.2">
      <c r="D4500" s="1"/>
    </row>
    <row r="4501" spans="4:4" x14ac:dyDescent="0.2">
      <c r="D4501" s="1"/>
    </row>
    <row r="4502" spans="4:4" x14ac:dyDescent="0.2">
      <c r="D4502" s="1"/>
    </row>
    <row r="4503" spans="4:4" x14ac:dyDescent="0.2">
      <c r="D4503" s="1"/>
    </row>
    <row r="4504" spans="4:4" x14ac:dyDescent="0.2">
      <c r="D4504" s="1"/>
    </row>
    <row r="4505" spans="4:4" x14ac:dyDescent="0.2">
      <c r="D4505" s="1"/>
    </row>
    <row r="4506" spans="4:4" x14ac:dyDescent="0.2">
      <c r="D4506" s="1"/>
    </row>
    <row r="4507" spans="4:4" x14ac:dyDescent="0.2">
      <c r="D4507" s="1"/>
    </row>
    <row r="4508" spans="4:4" x14ac:dyDescent="0.2">
      <c r="D4508" s="1"/>
    </row>
    <row r="4509" spans="4:4" x14ac:dyDescent="0.2">
      <c r="D4509" s="1"/>
    </row>
    <row r="4510" spans="4:4" x14ac:dyDescent="0.2">
      <c r="D4510" s="1"/>
    </row>
    <row r="4511" spans="4:4" x14ac:dyDescent="0.2">
      <c r="D4511" s="1"/>
    </row>
    <row r="4512" spans="4:4" x14ac:dyDescent="0.2">
      <c r="D4512" s="1"/>
    </row>
    <row r="4513" spans="4:4" x14ac:dyDescent="0.2">
      <c r="D4513" s="1"/>
    </row>
    <row r="4514" spans="4:4" x14ac:dyDescent="0.2">
      <c r="D4514" s="1"/>
    </row>
    <row r="4515" spans="4:4" x14ac:dyDescent="0.2">
      <c r="D4515" s="1"/>
    </row>
    <row r="4516" spans="4:4" x14ac:dyDescent="0.2">
      <c r="D4516" s="1"/>
    </row>
    <row r="4517" spans="4:4" x14ac:dyDescent="0.2">
      <c r="D4517" s="1"/>
    </row>
    <row r="4518" spans="4:4" x14ac:dyDescent="0.2">
      <c r="D4518" s="1"/>
    </row>
    <row r="4519" spans="4:4" x14ac:dyDescent="0.2">
      <c r="D4519" s="1"/>
    </row>
    <row r="4520" spans="4:4" x14ac:dyDescent="0.2">
      <c r="D4520" s="1"/>
    </row>
    <row r="4521" spans="4:4" x14ac:dyDescent="0.2">
      <c r="D4521" s="1"/>
    </row>
    <row r="4522" spans="4:4" x14ac:dyDescent="0.2">
      <c r="D4522" s="1"/>
    </row>
    <row r="4523" spans="4:4" x14ac:dyDescent="0.2">
      <c r="D4523" s="1"/>
    </row>
    <row r="4524" spans="4:4" x14ac:dyDescent="0.2">
      <c r="D4524" s="1"/>
    </row>
    <row r="4525" spans="4:4" x14ac:dyDescent="0.2">
      <c r="D4525" s="1"/>
    </row>
    <row r="4526" spans="4:4" x14ac:dyDescent="0.2">
      <c r="D4526" s="1"/>
    </row>
    <row r="4527" spans="4:4" x14ac:dyDescent="0.2">
      <c r="D4527" s="1"/>
    </row>
    <row r="4528" spans="4:4" x14ac:dyDescent="0.2">
      <c r="D4528" s="1"/>
    </row>
    <row r="4529" spans="4:4" x14ac:dyDescent="0.2">
      <c r="D4529" s="1"/>
    </row>
    <row r="4530" spans="4:4" x14ac:dyDescent="0.2">
      <c r="D4530" s="1"/>
    </row>
    <row r="4531" spans="4:4" x14ac:dyDescent="0.2">
      <c r="D4531" s="1"/>
    </row>
    <row r="4532" spans="4:4" x14ac:dyDescent="0.2">
      <c r="D4532" s="1"/>
    </row>
    <row r="4533" spans="4:4" x14ac:dyDescent="0.2">
      <c r="D4533" s="1"/>
    </row>
    <row r="4534" spans="4:4" x14ac:dyDescent="0.2">
      <c r="D4534" s="1"/>
    </row>
    <row r="4535" spans="4:4" x14ac:dyDescent="0.2">
      <c r="D4535" s="1"/>
    </row>
    <row r="4536" spans="4:4" x14ac:dyDescent="0.2">
      <c r="D4536" s="1"/>
    </row>
    <row r="4537" spans="4:4" x14ac:dyDescent="0.2">
      <c r="D4537" s="1"/>
    </row>
    <row r="4538" spans="4:4" x14ac:dyDescent="0.2">
      <c r="D4538" s="1"/>
    </row>
    <row r="4539" spans="4:4" x14ac:dyDescent="0.2">
      <c r="D4539" s="1"/>
    </row>
    <row r="4540" spans="4:4" x14ac:dyDescent="0.2">
      <c r="D4540" s="1"/>
    </row>
    <row r="4541" spans="4:4" x14ac:dyDescent="0.2">
      <c r="D4541" s="1"/>
    </row>
    <row r="4542" spans="4:4" x14ac:dyDescent="0.2">
      <c r="D4542" s="1"/>
    </row>
    <row r="4543" spans="4:4" x14ac:dyDescent="0.2">
      <c r="D4543" s="1"/>
    </row>
    <row r="4544" spans="4:4" x14ac:dyDescent="0.2">
      <c r="D4544" s="1"/>
    </row>
    <row r="4545" spans="4:4" x14ac:dyDescent="0.2">
      <c r="D4545" s="1"/>
    </row>
    <row r="4546" spans="4:4" x14ac:dyDescent="0.2">
      <c r="D4546" s="1"/>
    </row>
    <row r="4547" spans="4:4" x14ac:dyDescent="0.2">
      <c r="D4547" s="1"/>
    </row>
    <row r="4548" spans="4:4" x14ac:dyDescent="0.2">
      <c r="D4548" s="1"/>
    </row>
    <row r="4549" spans="4:4" x14ac:dyDescent="0.2">
      <c r="D4549" s="1"/>
    </row>
    <row r="4550" spans="4:4" x14ac:dyDescent="0.2">
      <c r="D4550" s="1"/>
    </row>
    <row r="4551" spans="4:4" x14ac:dyDescent="0.2">
      <c r="D4551" s="1"/>
    </row>
    <row r="4552" spans="4:4" x14ac:dyDescent="0.2">
      <c r="D4552" s="1"/>
    </row>
    <row r="4553" spans="4:4" x14ac:dyDescent="0.2">
      <c r="D4553" s="1"/>
    </row>
    <row r="4554" spans="4:4" x14ac:dyDescent="0.2">
      <c r="D4554" s="1"/>
    </row>
    <row r="4555" spans="4:4" x14ac:dyDescent="0.2">
      <c r="D4555" s="1"/>
    </row>
    <row r="4556" spans="4:4" x14ac:dyDescent="0.2">
      <c r="D4556" s="1"/>
    </row>
    <row r="4557" spans="4:4" x14ac:dyDescent="0.2">
      <c r="D4557" s="1"/>
    </row>
    <row r="4558" spans="4:4" x14ac:dyDescent="0.2">
      <c r="D4558" s="1"/>
    </row>
    <row r="4559" spans="4:4" x14ac:dyDescent="0.2">
      <c r="D4559" s="1"/>
    </row>
    <row r="4560" spans="4:4" x14ac:dyDescent="0.2">
      <c r="D4560" s="1"/>
    </row>
    <row r="4561" spans="4:4" x14ac:dyDescent="0.2">
      <c r="D4561" s="1"/>
    </row>
    <row r="4562" spans="4:4" x14ac:dyDescent="0.2">
      <c r="D4562" s="1"/>
    </row>
    <row r="4563" spans="4:4" x14ac:dyDescent="0.2">
      <c r="D4563" s="1"/>
    </row>
    <row r="4564" spans="4:4" x14ac:dyDescent="0.2">
      <c r="D4564" s="1"/>
    </row>
    <row r="4565" spans="4:4" x14ac:dyDescent="0.2">
      <c r="D4565" s="1"/>
    </row>
    <row r="4566" spans="4:4" x14ac:dyDescent="0.2">
      <c r="D4566" s="1"/>
    </row>
    <row r="4567" spans="4:4" x14ac:dyDescent="0.2">
      <c r="D4567" s="1"/>
    </row>
    <row r="4568" spans="4:4" x14ac:dyDescent="0.2">
      <c r="D4568" s="1"/>
    </row>
    <row r="4569" spans="4:4" x14ac:dyDescent="0.2">
      <c r="D4569" s="1"/>
    </row>
    <row r="4570" spans="4:4" x14ac:dyDescent="0.2">
      <c r="D4570" s="1"/>
    </row>
    <row r="4571" spans="4:4" x14ac:dyDescent="0.2">
      <c r="D4571" s="1"/>
    </row>
    <row r="4572" spans="4:4" x14ac:dyDescent="0.2">
      <c r="D4572" s="1"/>
    </row>
    <row r="4573" spans="4:4" x14ac:dyDescent="0.2">
      <c r="D4573" s="1"/>
    </row>
    <row r="4574" spans="4:4" x14ac:dyDescent="0.2">
      <c r="D4574" s="1"/>
    </row>
    <row r="4575" spans="4:4" x14ac:dyDescent="0.2">
      <c r="D4575" s="1"/>
    </row>
    <row r="4576" spans="4:4" x14ac:dyDescent="0.2">
      <c r="D4576" s="1"/>
    </row>
    <row r="4577" spans="4:4" x14ac:dyDescent="0.2">
      <c r="D4577" s="1"/>
    </row>
    <row r="4578" spans="4:4" x14ac:dyDescent="0.2">
      <c r="D4578" s="1"/>
    </row>
    <row r="4579" spans="4:4" x14ac:dyDescent="0.2">
      <c r="D4579" s="1"/>
    </row>
    <row r="4580" spans="4:4" x14ac:dyDescent="0.2">
      <c r="D4580" s="1"/>
    </row>
    <row r="4581" spans="4:4" x14ac:dyDescent="0.2">
      <c r="D4581" s="1"/>
    </row>
    <row r="4582" spans="4:4" x14ac:dyDescent="0.2">
      <c r="D4582" s="1"/>
    </row>
    <row r="4583" spans="4:4" x14ac:dyDescent="0.2">
      <c r="D4583" s="1"/>
    </row>
    <row r="4584" spans="4:4" x14ac:dyDescent="0.2">
      <c r="D4584" s="1"/>
    </row>
    <row r="4585" spans="4:4" x14ac:dyDescent="0.2">
      <c r="D4585" s="1"/>
    </row>
    <row r="4586" spans="4:4" x14ac:dyDescent="0.2">
      <c r="D4586" s="1"/>
    </row>
    <row r="4587" spans="4:4" x14ac:dyDescent="0.2">
      <c r="D4587" s="1"/>
    </row>
    <row r="4588" spans="4:4" x14ac:dyDescent="0.2">
      <c r="D4588" s="1"/>
    </row>
    <row r="4589" spans="4:4" x14ac:dyDescent="0.2">
      <c r="D4589" s="1"/>
    </row>
    <row r="4590" spans="4:4" x14ac:dyDescent="0.2">
      <c r="D4590" s="1"/>
    </row>
    <row r="4591" spans="4:4" x14ac:dyDescent="0.2">
      <c r="D4591" s="1"/>
    </row>
    <row r="4592" spans="4:4" x14ac:dyDescent="0.2">
      <c r="D4592" s="1"/>
    </row>
    <row r="4593" spans="4:4" x14ac:dyDescent="0.2">
      <c r="D4593" s="1"/>
    </row>
    <row r="4594" spans="4:4" x14ac:dyDescent="0.2">
      <c r="D4594" s="1"/>
    </row>
    <row r="4595" spans="4:4" x14ac:dyDescent="0.2">
      <c r="D4595" s="1"/>
    </row>
    <row r="4596" spans="4:4" x14ac:dyDescent="0.2">
      <c r="D4596" s="1"/>
    </row>
    <row r="4597" spans="4:4" x14ac:dyDescent="0.2">
      <c r="D4597" s="1"/>
    </row>
    <row r="4598" spans="4:4" x14ac:dyDescent="0.2">
      <c r="D4598" s="1"/>
    </row>
    <row r="4599" spans="4:4" x14ac:dyDescent="0.2">
      <c r="D4599" s="1"/>
    </row>
    <row r="4600" spans="4:4" x14ac:dyDescent="0.2">
      <c r="D4600" s="1"/>
    </row>
    <row r="4601" spans="4:4" x14ac:dyDescent="0.2">
      <c r="D4601" s="1"/>
    </row>
    <row r="4602" spans="4:4" x14ac:dyDescent="0.2">
      <c r="D4602" s="1"/>
    </row>
    <row r="4603" spans="4:4" x14ac:dyDescent="0.2">
      <c r="D4603" s="1"/>
    </row>
    <row r="4604" spans="4:4" x14ac:dyDescent="0.2">
      <c r="D4604" s="1"/>
    </row>
    <row r="4605" spans="4:4" x14ac:dyDescent="0.2">
      <c r="D4605" s="1"/>
    </row>
    <row r="4606" spans="4:4" x14ac:dyDescent="0.2">
      <c r="D4606" s="1"/>
    </row>
    <row r="4607" spans="4:4" x14ac:dyDescent="0.2">
      <c r="D4607" s="1"/>
    </row>
    <row r="4608" spans="4:4" x14ac:dyDescent="0.2">
      <c r="D4608" s="1"/>
    </row>
    <row r="4609" spans="4:4" x14ac:dyDescent="0.2">
      <c r="D4609" s="1"/>
    </row>
    <row r="4610" spans="4:4" x14ac:dyDescent="0.2">
      <c r="D4610" s="1"/>
    </row>
    <row r="4611" spans="4:4" x14ac:dyDescent="0.2">
      <c r="D4611" s="1"/>
    </row>
    <row r="4612" spans="4:4" x14ac:dyDescent="0.2">
      <c r="D4612" s="1"/>
    </row>
    <row r="4613" spans="4:4" x14ac:dyDescent="0.2">
      <c r="D4613" s="1"/>
    </row>
    <row r="4614" spans="4:4" x14ac:dyDescent="0.2">
      <c r="D4614" s="1"/>
    </row>
    <row r="4615" spans="4:4" x14ac:dyDescent="0.2">
      <c r="D4615" s="1"/>
    </row>
    <row r="4616" spans="4:4" x14ac:dyDescent="0.2">
      <c r="D4616" s="1"/>
    </row>
    <row r="4617" spans="4:4" x14ac:dyDescent="0.2">
      <c r="D4617" s="1"/>
    </row>
    <row r="4618" spans="4:4" x14ac:dyDescent="0.2">
      <c r="D4618" s="1"/>
    </row>
    <row r="4619" spans="4:4" x14ac:dyDescent="0.2">
      <c r="D4619" s="1"/>
    </row>
    <row r="4620" spans="4:4" x14ac:dyDescent="0.2">
      <c r="D4620" s="1"/>
    </row>
    <row r="4621" spans="4:4" x14ac:dyDescent="0.2">
      <c r="D4621" s="1"/>
    </row>
    <row r="4622" spans="4:4" x14ac:dyDescent="0.2">
      <c r="D4622" s="1"/>
    </row>
    <row r="4623" spans="4:4" x14ac:dyDescent="0.2">
      <c r="D4623" s="1"/>
    </row>
    <row r="4624" spans="4:4" x14ac:dyDescent="0.2">
      <c r="D4624" s="1"/>
    </row>
    <row r="4625" spans="4:4" x14ac:dyDescent="0.2">
      <c r="D4625" s="1"/>
    </row>
    <row r="4626" spans="4:4" x14ac:dyDescent="0.2">
      <c r="D4626" s="1"/>
    </row>
    <row r="4627" spans="4:4" x14ac:dyDescent="0.2">
      <c r="D4627" s="1"/>
    </row>
    <row r="4628" spans="4:4" x14ac:dyDescent="0.2">
      <c r="D4628" s="1"/>
    </row>
    <row r="4629" spans="4:4" x14ac:dyDescent="0.2">
      <c r="D4629" s="1"/>
    </row>
    <row r="4630" spans="4:4" x14ac:dyDescent="0.2">
      <c r="D4630" s="1"/>
    </row>
    <row r="4631" spans="4:4" x14ac:dyDescent="0.2">
      <c r="D4631" s="1"/>
    </row>
    <row r="4632" spans="4:4" x14ac:dyDescent="0.2">
      <c r="D4632" s="1"/>
    </row>
    <row r="4633" spans="4:4" x14ac:dyDescent="0.2">
      <c r="D4633" s="1"/>
    </row>
    <row r="4634" spans="4:4" x14ac:dyDescent="0.2">
      <c r="D4634" s="1"/>
    </row>
    <row r="4635" spans="4:4" x14ac:dyDescent="0.2">
      <c r="D4635" s="1"/>
    </row>
    <row r="4636" spans="4:4" x14ac:dyDescent="0.2">
      <c r="D4636" s="1"/>
    </row>
    <row r="4637" spans="4:4" x14ac:dyDescent="0.2">
      <c r="D4637" s="1"/>
    </row>
    <row r="4638" spans="4:4" x14ac:dyDescent="0.2">
      <c r="D4638" s="1"/>
    </row>
    <row r="4639" spans="4:4" x14ac:dyDescent="0.2">
      <c r="D4639" s="1"/>
    </row>
    <row r="4640" spans="4:4" x14ac:dyDescent="0.2">
      <c r="D4640" s="1"/>
    </row>
    <row r="4641" spans="4:4" x14ac:dyDescent="0.2">
      <c r="D4641" s="1"/>
    </row>
    <row r="4642" spans="4:4" x14ac:dyDescent="0.2">
      <c r="D4642" s="1"/>
    </row>
    <row r="4643" spans="4:4" x14ac:dyDescent="0.2">
      <c r="D4643" s="1"/>
    </row>
    <row r="4644" spans="4:4" x14ac:dyDescent="0.2">
      <c r="D4644" s="1"/>
    </row>
    <row r="4645" spans="4:4" x14ac:dyDescent="0.2">
      <c r="D4645" s="1"/>
    </row>
    <row r="4646" spans="4:4" x14ac:dyDescent="0.2">
      <c r="D4646" s="1"/>
    </row>
    <row r="4647" spans="4:4" x14ac:dyDescent="0.2">
      <c r="D4647" s="1"/>
    </row>
    <row r="4648" spans="4:4" x14ac:dyDescent="0.2">
      <c r="D4648" s="1"/>
    </row>
    <row r="4649" spans="4:4" x14ac:dyDescent="0.2">
      <c r="D4649" s="1"/>
    </row>
    <row r="4650" spans="4:4" x14ac:dyDescent="0.2">
      <c r="D4650" s="1"/>
    </row>
    <row r="4651" spans="4:4" x14ac:dyDescent="0.2">
      <c r="D4651" s="1"/>
    </row>
    <row r="4652" spans="4:4" x14ac:dyDescent="0.2">
      <c r="D4652" s="1"/>
    </row>
    <row r="4653" spans="4:4" x14ac:dyDescent="0.2">
      <c r="D4653" s="1"/>
    </row>
    <row r="4654" spans="4:4" x14ac:dyDescent="0.2">
      <c r="D4654" s="1"/>
    </row>
    <row r="4655" spans="4:4" x14ac:dyDescent="0.2">
      <c r="D4655" s="1"/>
    </row>
    <row r="4656" spans="4:4" x14ac:dyDescent="0.2">
      <c r="D4656" s="1"/>
    </row>
    <row r="4657" spans="4:4" x14ac:dyDescent="0.2">
      <c r="D4657" s="1"/>
    </row>
    <row r="4658" spans="4:4" x14ac:dyDescent="0.2">
      <c r="D4658" s="1"/>
    </row>
    <row r="4659" spans="4:4" x14ac:dyDescent="0.2">
      <c r="D4659" s="1"/>
    </row>
    <row r="4660" spans="4:4" x14ac:dyDescent="0.2">
      <c r="D4660" s="1"/>
    </row>
    <row r="4661" spans="4:4" x14ac:dyDescent="0.2">
      <c r="D4661" s="1"/>
    </row>
    <row r="4662" spans="4:4" x14ac:dyDescent="0.2">
      <c r="D4662" s="1"/>
    </row>
    <row r="4663" spans="4:4" x14ac:dyDescent="0.2">
      <c r="D4663" s="1"/>
    </row>
    <row r="4664" spans="4:4" x14ac:dyDescent="0.2">
      <c r="D4664" s="1"/>
    </row>
    <row r="4665" spans="4:4" x14ac:dyDescent="0.2">
      <c r="D4665" s="1"/>
    </row>
    <row r="4666" spans="4:4" x14ac:dyDescent="0.2">
      <c r="D4666" s="1"/>
    </row>
    <row r="4667" spans="4:4" x14ac:dyDescent="0.2">
      <c r="D4667" s="1"/>
    </row>
    <row r="4668" spans="4:4" x14ac:dyDescent="0.2">
      <c r="D4668" s="1"/>
    </row>
    <row r="4669" spans="4:4" x14ac:dyDescent="0.2">
      <c r="D4669" s="1"/>
    </row>
    <row r="4670" spans="4:4" x14ac:dyDescent="0.2">
      <c r="D4670" s="1"/>
    </row>
    <row r="4671" spans="4:4" x14ac:dyDescent="0.2">
      <c r="D4671" s="1"/>
    </row>
    <row r="4672" spans="4:4" x14ac:dyDescent="0.2">
      <c r="D4672" s="1"/>
    </row>
    <row r="4673" spans="4:4" x14ac:dyDescent="0.2">
      <c r="D4673" s="1"/>
    </row>
    <row r="4674" spans="4:4" x14ac:dyDescent="0.2">
      <c r="D4674" s="1"/>
    </row>
    <row r="4675" spans="4:4" x14ac:dyDescent="0.2">
      <c r="D4675" s="1"/>
    </row>
    <row r="4676" spans="4:4" x14ac:dyDescent="0.2">
      <c r="D4676" s="1"/>
    </row>
    <row r="4677" spans="4:4" x14ac:dyDescent="0.2">
      <c r="D4677" s="1"/>
    </row>
    <row r="4678" spans="4:4" x14ac:dyDescent="0.2">
      <c r="D4678" s="1"/>
    </row>
    <row r="4679" spans="4:4" x14ac:dyDescent="0.2">
      <c r="D4679" s="1"/>
    </row>
    <row r="4680" spans="4:4" x14ac:dyDescent="0.2">
      <c r="D4680" s="1"/>
    </row>
    <row r="4681" spans="4:4" x14ac:dyDescent="0.2">
      <c r="D4681" s="1"/>
    </row>
    <row r="4682" spans="4:4" x14ac:dyDescent="0.2">
      <c r="D4682" s="1"/>
    </row>
    <row r="4683" spans="4:4" x14ac:dyDescent="0.2">
      <c r="D4683" s="1"/>
    </row>
    <row r="4684" spans="4:4" x14ac:dyDescent="0.2">
      <c r="D4684" s="1"/>
    </row>
    <row r="4685" spans="4:4" x14ac:dyDescent="0.2">
      <c r="D4685" s="1"/>
    </row>
    <row r="4686" spans="4:4" x14ac:dyDescent="0.2">
      <c r="D4686" s="1"/>
    </row>
    <row r="4687" spans="4:4" x14ac:dyDescent="0.2">
      <c r="D4687" s="1"/>
    </row>
    <row r="4688" spans="4:4" x14ac:dyDescent="0.2">
      <c r="D4688" s="1"/>
    </row>
    <row r="4689" spans="4:4" x14ac:dyDescent="0.2">
      <c r="D4689" s="1"/>
    </row>
    <row r="4690" spans="4:4" x14ac:dyDescent="0.2">
      <c r="D4690" s="1"/>
    </row>
    <row r="4691" spans="4:4" x14ac:dyDescent="0.2">
      <c r="D4691" s="1"/>
    </row>
    <row r="4692" spans="4:4" x14ac:dyDescent="0.2">
      <c r="D4692" s="1"/>
    </row>
    <row r="4693" spans="4:4" x14ac:dyDescent="0.2">
      <c r="D4693" s="1"/>
    </row>
    <row r="4694" spans="4:4" x14ac:dyDescent="0.2">
      <c r="D4694" s="1"/>
    </row>
    <row r="4695" spans="4:4" x14ac:dyDescent="0.2">
      <c r="D4695" s="1"/>
    </row>
    <row r="4696" spans="4:4" x14ac:dyDescent="0.2">
      <c r="D4696" s="1"/>
    </row>
    <row r="4697" spans="4:4" x14ac:dyDescent="0.2">
      <c r="D4697" s="1"/>
    </row>
    <row r="4698" spans="4:4" x14ac:dyDescent="0.2">
      <c r="D4698" s="1"/>
    </row>
    <row r="4699" spans="4:4" x14ac:dyDescent="0.2">
      <c r="D4699" s="1"/>
    </row>
    <row r="4700" spans="4:4" x14ac:dyDescent="0.2">
      <c r="D4700" s="1"/>
    </row>
    <row r="4701" spans="4:4" x14ac:dyDescent="0.2">
      <c r="D4701" s="1"/>
    </row>
    <row r="4702" spans="4:4" x14ac:dyDescent="0.2">
      <c r="D4702" s="1"/>
    </row>
    <row r="4703" spans="4:4" x14ac:dyDescent="0.2">
      <c r="D4703" s="1"/>
    </row>
    <row r="4704" spans="4:4" x14ac:dyDescent="0.2">
      <c r="D4704" s="1"/>
    </row>
    <row r="4705" spans="4:4" x14ac:dyDescent="0.2">
      <c r="D4705" s="1"/>
    </row>
    <row r="4706" spans="4:4" x14ac:dyDescent="0.2">
      <c r="D4706" s="1"/>
    </row>
    <row r="4707" spans="4:4" x14ac:dyDescent="0.2">
      <c r="D4707" s="1"/>
    </row>
    <row r="4708" spans="4:4" x14ac:dyDescent="0.2">
      <c r="D4708" s="1"/>
    </row>
    <row r="4709" spans="4:4" x14ac:dyDescent="0.2">
      <c r="D4709" s="1"/>
    </row>
    <row r="4710" spans="4:4" x14ac:dyDescent="0.2">
      <c r="D4710" s="1"/>
    </row>
    <row r="4711" spans="4:4" x14ac:dyDescent="0.2">
      <c r="D4711" s="1"/>
    </row>
    <row r="4712" spans="4:4" x14ac:dyDescent="0.2">
      <c r="D4712" s="1"/>
    </row>
    <row r="4713" spans="4:4" x14ac:dyDescent="0.2">
      <c r="D4713" s="1"/>
    </row>
    <row r="4714" spans="4:4" x14ac:dyDescent="0.2">
      <c r="D4714" s="1"/>
    </row>
    <row r="4715" spans="4:4" x14ac:dyDescent="0.2">
      <c r="D4715" s="1"/>
    </row>
    <row r="4716" spans="4:4" x14ac:dyDescent="0.2">
      <c r="D4716" s="1"/>
    </row>
    <row r="4717" spans="4:4" x14ac:dyDescent="0.2">
      <c r="D4717" s="1"/>
    </row>
    <row r="4718" spans="4:4" x14ac:dyDescent="0.2">
      <c r="D4718" s="1"/>
    </row>
    <row r="4719" spans="4:4" x14ac:dyDescent="0.2">
      <c r="D4719" s="1"/>
    </row>
    <row r="4720" spans="4:4" x14ac:dyDescent="0.2">
      <c r="D4720" s="1"/>
    </row>
    <row r="4721" spans="4:4" x14ac:dyDescent="0.2">
      <c r="D4721" s="1"/>
    </row>
    <row r="4722" spans="4:4" x14ac:dyDescent="0.2">
      <c r="D4722" s="1"/>
    </row>
    <row r="4723" spans="4:4" x14ac:dyDescent="0.2">
      <c r="D4723" s="1"/>
    </row>
    <row r="4724" spans="4:4" x14ac:dyDescent="0.2">
      <c r="D4724" s="1"/>
    </row>
    <row r="4725" spans="4:4" x14ac:dyDescent="0.2">
      <c r="D4725" s="1"/>
    </row>
    <row r="4726" spans="4:4" x14ac:dyDescent="0.2">
      <c r="D4726" s="1"/>
    </row>
    <row r="4727" spans="4:4" x14ac:dyDescent="0.2">
      <c r="D4727" s="1"/>
    </row>
    <row r="4728" spans="4:4" x14ac:dyDescent="0.2">
      <c r="D4728" s="1"/>
    </row>
    <row r="4729" spans="4:4" x14ac:dyDescent="0.2">
      <c r="D4729" s="1"/>
    </row>
    <row r="4730" spans="4:4" x14ac:dyDescent="0.2">
      <c r="D4730" s="1"/>
    </row>
    <row r="4731" spans="4:4" x14ac:dyDescent="0.2">
      <c r="D4731" s="1"/>
    </row>
    <row r="4732" spans="4:4" x14ac:dyDescent="0.2">
      <c r="D4732" s="1"/>
    </row>
    <row r="4733" spans="4:4" x14ac:dyDescent="0.2">
      <c r="D4733" s="1"/>
    </row>
    <row r="4734" spans="4:4" x14ac:dyDescent="0.2">
      <c r="D4734" s="1"/>
    </row>
    <row r="4735" spans="4:4" x14ac:dyDescent="0.2">
      <c r="D4735" s="1"/>
    </row>
    <row r="4736" spans="4:4" x14ac:dyDescent="0.2">
      <c r="D4736" s="1"/>
    </row>
    <row r="4737" spans="4:4" x14ac:dyDescent="0.2">
      <c r="D4737" s="1"/>
    </row>
    <row r="4738" spans="4:4" x14ac:dyDescent="0.2">
      <c r="D4738" s="1"/>
    </row>
    <row r="4739" spans="4:4" x14ac:dyDescent="0.2">
      <c r="D4739" s="1"/>
    </row>
    <row r="4740" spans="4:4" x14ac:dyDescent="0.2">
      <c r="D4740" s="1"/>
    </row>
    <row r="4741" spans="4:4" x14ac:dyDescent="0.2">
      <c r="D4741" s="1"/>
    </row>
    <row r="4742" spans="4:4" x14ac:dyDescent="0.2">
      <c r="D4742" s="1"/>
    </row>
    <row r="4743" spans="4:4" x14ac:dyDescent="0.2">
      <c r="D4743" s="1"/>
    </row>
    <row r="4744" spans="4:4" x14ac:dyDescent="0.2">
      <c r="D4744" s="1"/>
    </row>
    <row r="4745" spans="4:4" x14ac:dyDescent="0.2">
      <c r="D4745" s="1"/>
    </row>
    <row r="4746" spans="4:4" x14ac:dyDescent="0.2">
      <c r="D4746" s="1"/>
    </row>
    <row r="4747" spans="4:4" x14ac:dyDescent="0.2">
      <c r="D4747" s="1"/>
    </row>
    <row r="4748" spans="4:4" x14ac:dyDescent="0.2">
      <c r="D4748" s="1"/>
    </row>
    <row r="4749" spans="4:4" x14ac:dyDescent="0.2">
      <c r="D4749" s="1"/>
    </row>
    <row r="4750" spans="4:4" x14ac:dyDescent="0.2">
      <c r="D4750" s="1"/>
    </row>
    <row r="4751" spans="4:4" x14ac:dyDescent="0.2">
      <c r="D4751" s="1"/>
    </row>
    <row r="4752" spans="4:4" x14ac:dyDescent="0.2">
      <c r="D4752" s="1"/>
    </row>
    <row r="4753" spans="4:4" x14ac:dyDescent="0.2">
      <c r="D4753" s="1"/>
    </row>
    <row r="4754" spans="4:4" x14ac:dyDescent="0.2">
      <c r="D4754" s="1"/>
    </row>
    <row r="4755" spans="4:4" x14ac:dyDescent="0.2">
      <c r="D4755" s="1"/>
    </row>
    <row r="4756" spans="4:4" x14ac:dyDescent="0.2">
      <c r="D4756" s="1"/>
    </row>
    <row r="4757" spans="4:4" x14ac:dyDescent="0.2">
      <c r="D4757" s="1"/>
    </row>
    <row r="4758" spans="4:4" x14ac:dyDescent="0.2">
      <c r="D4758" s="1"/>
    </row>
    <row r="4759" spans="4:4" x14ac:dyDescent="0.2">
      <c r="D4759" s="1"/>
    </row>
    <row r="4760" spans="4:4" x14ac:dyDescent="0.2">
      <c r="D4760" s="1"/>
    </row>
    <row r="4761" spans="4:4" x14ac:dyDescent="0.2">
      <c r="D4761" s="1"/>
    </row>
    <row r="4762" spans="4:4" x14ac:dyDescent="0.2">
      <c r="D4762" s="1"/>
    </row>
    <row r="4763" spans="4:4" x14ac:dyDescent="0.2">
      <c r="D4763" s="1"/>
    </row>
    <row r="4764" spans="4:4" x14ac:dyDescent="0.2">
      <c r="D4764" s="1"/>
    </row>
    <row r="4765" spans="4:4" x14ac:dyDescent="0.2">
      <c r="D4765" s="1"/>
    </row>
    <row r="4766" spans="4:4" x14ac:dyDescent="0.2">
      <c r="D4766" s="1"/>
    </row>
    <row r="4767" spans="4:4" x14ac:dyDescent="0.2">
      <c r="D4767" s="1"/>
    </row>
    <row r="4768" spans="4:4" x14ac:dyDescent="0.2">
      <c r="D4768" s="1"/>
    </row>
    <row r="4769" spans="4:4" x14ac:dyDescent="0.2">
      <c r="D4769" s="1"/>
    </row>
    <row r="4770" spans="4:4" x14ac:dyDescent="0.2">
      <c r="D4770" s="1"/>
    </row>
    <row r="4771" spans="4:4" x14ac:dyDescent="0.2">
      <c r="D4771" s="1"/>
    </row>
    <row r="4772" spans="4:4" x14ac:dyDescent="0.2">
      <c r="D4772" s="1"/>
    </row>
    <row r="4773" spans="4:4" x14ac:dyDescent="0.2">
      <c r="D4773" s="1"/>
    </row>
    <row r="4774" spans="4:4" x14ac:dyDescent="0.2">
      <c r="D4774" s="1"/>
    </row>
    <row r="4775" spans="4:4" x14ac:dyDescent="0.2">
      <c r="D4775" s="1"/>
    </row>
    <row r="4776" spans="4:4" x14ac:dyDescent="0.2">
      <c r="D4776" s="1"/>
    </row>
    <row r="4777" spans="4:4" x14ac:dyDescent="0.2">
      <c r="D4777" s="1"/>
    </row>
    <row r="4778" spans="4:4" x14ac:dyDescent="0.2">
      <c r="D4778" s="1"/>
    </row>
    <row r="4779" spans="4:4" x14ac:dyDescent="0.2">
      <c r="D4779" s="1"/>
    </row>
    <row r="4780" spans="4:4" x14ac:dyDescent="0.2">
      <c r="D4780" s="1"/>
    </row>
    <row r="4781" spans="4:4" x14ac:dyDescent="0.2">
      <c r="D4781" s="1"/>
    </row>
    <row r="4782" spans="4:4" x14ac:dyDescent="0.2">
      <c r="D4782" s="1"/>
    </row>
    <row r="4783" spans="4:4" x14ac:dyDescent="0.2">
      <c r="D4783" s="1"/>
    </row>
    <row r="4784" spans="4:4" x14ac:dyDescent="0.2">
      <c r="D4784" s="1"/>
    </row>
    <row r="4785" spans="4:4" x14ac:dyDescent="0.2">
      <c r="D4785" s="1"/>
    </row>
    <row r="4786" spans="4:4" x14ac:dyDescent="0.2">
      <c r="D4786" s="1"/>
    </row>
    <row r="4787" spans="4:4" x14ac:dyDescent="0.2">
      <c r="D4787" s="1"/>
    </row>
    <row r="4788" spans="4:4" x14ac:dyDescent="0.2">
      <c r="D4788" s="1"/>
    </row>
    <row r="4789" spans="4:4" x14ac:dyDescent="0.2">
      <c r="D4789" s="1"/>
    </row>
    <row r="4790" spans="4:4" x14ac:dyDescent="0.2">
      <c r="D4790" s="1"/>
    </row>
    <row r="4791" spans="4:4" x14ac:dyDescent="0.2">
      <c r="D4791" s="1"/>
    </row>
    <row r="4792" spans="4:4" x14ac:dyDescent="0.2">
      <c r="D4792" s="1"/>
    </row>
    <row r="4793" spans="4:4" x14ac:dyDescent="0.2">
      <c r="D4793" s="1"/>
    </row>
    <row r="4794" spans="4:4" x14ac:dyDescent="0.2">
      <c r="D4794" s="1"/>
    </row>
    <row r="4795" spans="4:4" x14ac:dyDescent="0.2">
      <c r="D4795" s="1"/>
    </row>
    <row r="4796" spans="4:4" x14ac:dyDescent="0.2">
      <c r="D4796" s="1"/>
    </row>
    <row r="4797" spans="4:4" x14ac:dyDescent="0.2">
      <c r="D4797" s="1"/>
    </row>
    <row r="4798" spans="4:4" x14ac:dyDescent="0.2">
      <c r="D4798" s="1"/>
    </row>
    <row r="4799" spans="4:4" x14ac:dyDescent="0.2">
      <c r="D4799" s="1"/>
    </row>
    <row r="4800" spans="4:4" x14ac:dyDescent="0.2">
      <c r="D4800" s="1"/>
    </row>
    <row r="4801" spans="4:4" x14ac:dyDescent="0.2">
      <c r="D4801" s="1"/>
    </row>
    <row r="4802" spans="4:4" x14ac:dyDescent="0.2">
      <c r="D4802" s="1"/>
    </row>
    <row r="4803" spans="4:4" x14ac:dyDescent="0.2">
      <c r="D4803" s="1"/>
    </row>
    <row r="4804" spans="4:4" x14ac:dyDescent="0.2">
      <c r="D4804" s="1"/>
    </row>
    <row r="4805" spans="4:4" x14ac:dyDescent="0.2">
      <c r="D4805" s="1"/>
    </row>
    <row r="4806" spans="4:4" x14ac:dyDescent="0.2">
      <c r="D4806" s="1"/>
    </row>
    <row r="4807" spans="4:4" x14ac:dyDescent="0.2">
      <c r="D4807" s="1"/>
    </row>
    <row r="4808" spans="4:4" x14ac:dyDescent="0.2">
      <c r="D4808" s="1"/>
    </row>
    <row r="4809" spans="4:4" x14ac:dyDescent="0.2">
      <c r="D4809" s="1"/>
    </row>
    <row r="4810" spans="4:4" x14ac:dyDescent="0.2">
      <c r="D4810" s="1"/>
    </row>
    <row r="4811" spans="4:4" x14ac:dyDescent="0.2">
      <c r="D4811" s="1"/>
    </row>
    <row r="4812" spans="4:4" x14ac:dyDescent="0.2">
      <c r="D4812" s="1"/>
    </row>
    <row r="4813" spans="4:4" x14ac:dyDescent="0.2">
      <c r="D4813" s="1"/>
    </row>
    <row r="4814" spans="4:4" x14ac:dyDescent="0.2">
      <c r="D4814" s="1"/>
    </row>
    <row r="4815" spans="4:4" x14ac:dyDescent="0.2">
      <c r="D4815" s="1"/>
    </row>
    <row r="4816" spans="4:4" x14ac:dyDescent="0.2">
      <c r="D4816" s="1"/>
    </row>
    <row r="4817" spans="4:4" x14ac:dyDescent="0.2">
      <c r="D4817" s="1"/>
    </row>
    <row r="4818" spans="4:4" x14ac:dyDescent="0.2">
      <c r="D4818" s="1"/>
    </row>
    <row r="4819" spans="4:4" x14ac:dyDescent="0.2">
      <c r="D4819" s="1"/>
    </row>
    <row r="4820" spans="4:4" x14ac:dyDescent="0.2">
      <c r="D4820" s="1"/>
    </row>
    <row r="4821" spans="4:4" x14ac:dyDescent="0.2">
      <c r="D4821" s="1"/>
    </row>
    <row r="4822" spans="4:4" x14ac:dyDescent="0.2">
      <c r="D4822" s="1"/>
    </row>
    <row r="4823" spans="4:4" x14ac:dyDescent="0.2">
      <c r="D4823" s="1"/>
    </row>
    <row r="4824" spans="4:4" x14ac:dyDescent="0.2">
      <c r="D4824" s="1"/>
    </row>
    <row r="4825" spans="4:4" x14ac:dyDescent="0.2">
      <c r="D4825" s="1"/>
    </row>
    <row r="4826" spans="4:4" x14ac:dyDescent="0.2">
      <c r="D4826" s="1"/>
    </row>
    <row r="4827" spans="4:4" x14ac:dyDescent="0.2">
      <c r="D4827" s="1"/>
    </row>
    <row r="4828" spans="4:4" x14ac:dyDescent="0.2">
      <c r="D4828" s="1"/>
    </row>
    <row r="4829" spans="4:4" x14ac:dyDescent="0.2">
      <c r="D4829" s="1"/>
    </row>
    <row r="4830" spans="4:4" x14ac:dyDescent="0.2">
      <c r="D4830" s="1"/>
    </row>
    <row r="4831" spans="4:4" x14ac:dyDescent="0.2">
      <c r="D4831" s="1"/>
    </row>
    <row r="4832" spans="4:4" x14ac:dyDescent="0.2">
      <c r="D4832" s="1"/>
    </row>
    <row r="4833" spans="4:4" x14ac:dyDescent="0.2">
      <c r="D4833" s="1"/>
    </row>
    <row r="4834" spans="4:4" x14ac:dyDescent="0.2">
      <c r="D4834" s="1"/>
    </row>
    <row r="4835" spans="4:4" x14ac:dyDescent="0.2">
      <c r="D4835" s="1"/>
    </row>
    <row r="4836" spans="4:4" x14ac:dyDescent="0.2">
      <c r="D4836" s="1"/>
    </row>
    <row r="4837" spans="4:4" x14ac:dyDescent="0.2">
      <c r="D4837" s="1"/>
    </row>
    <row r="4838" spans="4:4" x14ac:dyDescent="0.2">
      <c r="D4838" s="1"/>
    </row>
    <row r="4839" spans="4:4" x14ac:dyDescent="0.2">
      <c r="D4839" s="1"/>
    </row>
    <row r="4840" spans="4:4" x14ac:dyDescent="0.2">
      <c r="D4840" s="1"/>
    </row>
    <row r="4841" spans="4:4" x14ac:dyDescent="0.2">
      <c r="D4841" s="1"/>
    </row>
    <row r="4842" spans="4:4" x14ac:dyDescent="0.2">
      <c r="D4842" s="1"/>
    </row>
    <row r="4843" spans="4:4" x14ac:dyDescent="0.2">
      <c r="D4843" s="1"/>
    </row>
    <row r="4844" spans="4:4" x14ac:dyDescent="0.2">
      <c r="D4844" s="1"/>
    </row>
    <row r="4845" spans="4:4" x14ac:dyDescent="0.2">
      <c r="D4845" s="1"/>
    </row>
    <row r="4846" spans="4:4" x14ac:dyDescent="0.2">
      <c r="D4846" s="1"/>
    </row>
    <row r="4847" spans="4:4" x14ac:dyDescent="0.2">
      <c r="D4847" s="1"/>
    </row>
    <row r="4848" spans="4:4" x14ac:dyDescent="0.2">
      <c r="D4848" s="1"/>
    </row>
    <row r="4849" spans="4:4" x14ac:dyDescent="0.2">
      <c r="D4849" s="1"/>
    </row>
    <row r="4850" spans="4:4" x14ac:dyDescent="0.2">
      <c r="D4850" s="1"/>
    </row>
    <row r="4851" spans="4:4" x14ac:dyDescent="0.2">
      <c r="D4851" s="1"/>
    </row>
    <row r="4852" spans="4:4" x14ac:dyDescent="0.2">
      <c r="D4852" s="1"/>
    </row>
    <row r="4853" spans="4:4" x14ac:dyDescent="0.2">
      <c r="D4853" s="1"/>
    </row>
    <row r="4854" spans="4:4" x14ac:dyDescent="0.2">
      <c r="D4854" s="1"/>
    </row>
    <row r="4855" spans="4:4" x14ac:dyDescent="0.2">
      <c r="D4855" s="1"/>
    </row>
    <row r="4856" spans="4:4" x14ac:dyDescent="0.2">
      <c r="D4856" s="1"/>
    </row>
    <row r="4857" spans="4:4" x14ac:dyDescent="0.2">
      <c r="D4857" s="1"/>
    </row>
    <row r="4858" spans="4:4" x14ac:dyDescent="0.2">
      <c r="D4858" s="1"/>
    </row>
    <row r="4859" spans="4:4" x14ac:dyDescent="0.2">
      <c r="D4859" s="1"/>
    </row>
    <row r="4860" spans="4:4" x14ac:dyDescent="0.2">
      <c r="D4860" s="1"/>
    </row>
    <row r="4861" spans="4:4" x14ac:dyDescent="0.2">
      <c r="D4861" s="1"/>
    </row>
    <row r="4862" spans="4:4" x14ac:dyDescent="0.2">
      <c r="D4862" s="1"/>
    </row>
    <row r="4863" spans="4:4" x14ac:dyDescent="0.2">
      <c r="D4863" s="1"/>
    </row>
    <row r="4864" spans="4:4" x14ac:dyDescent="0.2">
      <c r="D4864" s="1"/>
    </row>
    <row r="4865" spans="4:4" x14ac:dyDescent="0.2">
      <c r="D4865" s="1"/>
    </row>
    <row r="4866" spans="4:4" x14ac:dyDescent="0.2">
      <c r="D4866" s="1"/>
    </row>
    <row r="4867" spans="4:4" x14ac:dyDescent="0.2">
      <c r="D4867" s="1"/>
    </row>
    <row r="4868" spans="4:4" x14ac:dyDescent="0.2">
      <c r="D4868" s="1"/>
    </row>
    <row r="4869" spans="4:4" x14ac:dyDescent="0.2">
      <c r="D4869" s="1"/>
    </row>
    <row r="4870" spans="4:4" x14ac:dyDescent="0.2">
      <c r="D4870" s="1"/>
    </row>
    <row r="4871" spans="4:4" x14ac:dyDescent="0.2">
      <c r="D4871" s="1"/>
    </row>
    <row r="4872" spans="4:4" x14ac:dyDescent="0.2">
      <c r="D4872" s="1"/>
    </row>
    <row r="4873" spans="4:4" x14ac:dyDescent="0.2">
      <c r="D4873" s="1"/>
    </row>
    <row r="4874" spans="4:4" x14ac:dyDescent="0.2">
      <c r="D4874" s="1"/>
    </row>
    <row r="4875" spans="4:4" x14ac:dyDescent="0.2">
      <c r="D4875" s="1"/>
    </row>
    <row r="4876" spans="4:4" x14ac:dyDescent="0.2">
      <c r="D4876" s="1"/>
    </row>
    <row r="4877" spans="4:4" x14ac:dyDescent="0.2">
      <c r="D4877" s="1"/>
    </row>
    <row r="4878" spans="4:4" x14ac:dyDescent="0.2">
      <c r="D4878" s="1"/>
    </row>
    <row r="4879" spans="4:4" x14ac:dyDescent="0.2">
      <c r="D4879" s="1"/>
    </row>
    <row r="4880" spans="4:4" x14ac:dyDescent="0.2">
      <c r="D4880" s="1"/>
    </row>
    <row r="4881" spans="4:4" x14ac:dyDescent="0.2">
      <c r="D4881" s="1"/>
    </row>
    <row r="4882" spans="4:4" x14ac:dyDescent="0.2">
      <c r="D4882" s="1"/>
    </row>
    <row r="4883" spans="4:4" x14ac:dyDescent="0.2">
      <c r="D4883" s="1"/>
    </row>
    <row r="4884" spans="4:4" x14ac:dyDescent="0.2">
      <c r="D4884" s="1"/>
    </row>
    <row r="4885" spans="4:4" x14ac:dyDescent="0.2">
      <c r="D4885" s="1"/>
    </row>
    <row r="4886" spans="4:4" x14ac:dyDescent="0.2">
      <c r="D4886" s="1"/>
    </row>
    <row r="4887" spans="4:4" x14ac:dyDescent="0.2">
      <c r="D4887" s="1"/>
    </row>
    <row r="4888" spans="4:4" x14ac:dyDescent="0.2">
      <c r="D4888" s="1"/>
    </row>
    <row r="4889" spans="4:4" x14ac:dyDescent="0.2">
      <c r="D4889" s="1"/>
    </row>
    <row r="4890" spans="4:4" x14ac:dyDescent="0.2">
      <c r="D4890" s="1"/>
    </row>
    <row r="4891" spans="4:4" x14ac:dyDescent="0.2">
      <c r="D4891" s="1"/>
    </row>
    <row r="4892" spans="4:4" x14ac:dyDescent="0.2">
      <c r="D4892" s="1"/>
    </row>
    <row r="4893" spans="4:4" x14ac:dyDescent="0.2">
      <c r="D4893" s="1"/>
    </row>
    <row r="4894" spans="4:4" x14ac:dyDescent="0.2">
      <c r="D4894" s="1"/>
    </row>
    <row r="4895" spans="4:4" x14ac:dyDescent="0.2">
      <c r="D4895" s="1"/>
    </row>
    <row r="4896" spans="4:4" x14ac:dyDescent="0.2">
      <c r="D4896" s="1"/>
    </row>
    <row r="4897" spans="4:4" x14ac:dyDescent="0.2">
      <c r="D4897" s="1"/>
    </row>
    <row r="4898" spans="4:4" x14ac:dyDescent="0.2">
      <c r="D4898" s="1"/>
    </row>
    <row r="4899" spans="4:4" x14ac:dyDescent="0.2">
      <c r="D4899" s="1"/>
    </row>
    <row r="4900" spans="4:4" x14ac:dyDescent="0.2">
      <c r="D4900" s="1"/>
    </row>
    <row r="4901" spans="4:4" x14ac:dyDescent="0.2">
      <c r="D4901" s="1"/>
    </row>
    <row r="4902" spans="4:4" x14ac:dyDescent="0.2">
      <c r="D4902" s="1"/>
    </row>
    <row r="4903" spans="4:4" x14ac:dyDescent="0.2">
      <c r="D4903" s="1"/>
    </row>
    <row r="4904" spans="4:4" x14ac:dyDescent="0.2">
      <c r="D4904" s="1"/>
    </row>
    <row r="4905" spans="4:4" x14ac:dyDescent="0.2">
      <c r="D4905" s="1"/>
    </row>
    <row r="4906" spans="4:4" x14ac:dyDescent="0.2">
      <c r="D4906" s="1"/>
    </row>
    <row r="4907" spans="4:4" x14ac:dyDescent="0.2">
      <c r="D4907" s="1"/>
    </row>
    <row r="4908" spans="4:4" x14ac:dyDescent="0.2">
      <c r="D4908" s="1"/>
    </row>
    <row r="4909" spans="4:4" x14ac:dyDescent="0.2">
      <c r="D4909" s="1"/>
    </row>
    <row r="4910" spans="4:4" x14ac:dyDescent="0.2">
      <c r="D4910" s="1"/>
    </row>
    <row r="4911" spans="4:4" x14ac:dyDescent="0.2">
      <c r="D4911" s="1"/>
    </row>
    <row r="4912" spans="4:4" x14ac:dyDescent="0.2">
      <c r="D4912" s="1"/>
    </row>
    <row r="4913" spans="4:4" x14ac:dyDescent="0.2">
      <c r="D4913" s="1"/>
    </row>
    <row r="4914" spans="4:4" x14ac:dyDescent="0.2">
      <c r="D4914" s="1"/>
    </row>
    <row r="4915" spans="4:4" x14ac:dyDescent="0.2">
      <c r="D4915" s="1"/>
    </row>
    <row r="4916" spans="4:4" x14ac:dyDescent="0.2">
      <c r="D4916" s="1"/>
    </row>
    <row r="4917" spans="4:4" x14ac:dyDescent="0.2">
      <c r="D4917" s="1"/>
    </row>
    <row r="4918" spans="4:4" x14ac:dyDescent="0.2">
      <c r="D4918" s="1"/>
    </row>
    <row r="4919" spans="4:4" x14ac:dyDescent="0.2">
      <c r="D4919" s="1"/>
    </row>
    <row r="4920" spans="4:4" x14ac:dyDescent="0.2">
      <c r="D4920" s="1"/>
    </row>
    <row r="4921" spans="4:4" x14ac:dyDescent="0.2">
      <c r="D4921" s="1"/>
    </row>
    <row r="4922" spans="4:4" x14ac:dyDescent="0.2">
      <c r="D4922" s="1"/>
    </row>
    <row r="4923" spans="4:4" x14ac:dyDescent="0.2">
      <c r="D4923" s="1"/>
    </row>
    <row r="4924" spans="4:4" x14ac:dyDescent="0.2">
      <c r="D4924" s="1"/>
    </row>
    <row r="4925" spans="4:4" x14ac:dyDescent="0.2">
      <c r="D4925" s="1"/>
    </row>
    <row r="4926" spans="4:4" x14ac:dyDescent="0.2">
      <c r="D4926" s="1"/>
    </row>
    <row r="4927" spans="4:4" x14ac:dyDescent="0.2">
      <c r="D4927" s="1"/>
    </row>
    <row r="4928" spans="4:4" x14ac:dyDescent="0.2">
      <c r="D4928" s="1"/>
    </row>
    <row r="4929" spans="4:4" x14ac:dyDescent="0.2">
      <c r="D4929" s="1"/>
    </row>
    <row r="4930" spans="4:4" x14ac:dyDescent="0.2">
      <c r="D4930" s="1"/>
    </row>
    <row r="4931" spans="4:4" x14ac:dyDescent="0.2">
      <c r="D4931" s="1"/>
    </row>
    <row r="4932" spans="4:4" x14ac:dyDescent="0.2">
      <c r="D4932" s="1"/>
    </row>
    <row r="4933" spans="4:4" x14ac:dyDescent="0.2">
      <c r="D4933" s="1"/>
    </row>
    <row r="4934" spans="4:4" x14ac:dyDescent="0.2">
      <c r="D4934" s="1"/>
    </row>
    <row r="4935" spans="4:4" x14ac:dyDescent="0.2">
      <c r="D4935" s="1"/>
    </row>
    <row r="4936" spans="4:4" x14ac:dyDescent="0.2">
      <c r="D4936" s="1"/>
    </row>
    <row r="4937" spans="4:4" x14ac:dyDescent="0.2">
      <c r="D4937" s="1"/>
    </row>
    <row r="4938" spans="4:4" x14ac:dyDescent="0.2">
      <c r="D4938" s="1"/>
    </row>
    <row r="4939" spans="4:4" x14ac:dyDescent="0.2">
      <c r="D4939" s="1"/>
    </row>
    <row r="4940" spans="4:4" x14ac:dyDescent="0.2">
      <c r="D4940" s="1"/>
    </row>
    <row r="4941" spans="4:4" x14ac:dyDescent="0.2">
      <c r="D4941" s="1"/>
    </row>
    <row r="4942" spans="4:4" x14ac:dyDescent="0.2">
      <c r="D4942" s="1"/>
    </row>
    <row r="4943" spans="4:4" x14ac:dyDescent="0.2">
      <c r="D4943" s="1"/>
    </row>
    <row r="4944" spans="4:4" x14ac:dyDescent="0.2">
      <c r="D4944" s="1"/>
    </row>
    <row r="4945" spans="4:4" x14ac:dyDescent="0.2">
      <c r="D4945" s="1"/>
    </row>
    <row r="4946" spans="4:4" x14ac:dyDescent="0.2">
      <c r="D4946" s="1"/>
    </row>
    <row r="4947" spans="4:4" x14ac:dyDescent="0.2">
      <c r="D4947" s="1"/>
    </row>
    <row r="4948" spans="4:4" x14ac:dyDescent="0.2">
      <c r="D4948" s="1"/>
    </row>
    <row r="4949" spans="4:4" x14ac:dyDescent="0.2">
      <c r="D4949" s="1"/>
    </row>
    <row r="4950" spans="4:4" x14ac:dyDescent="0.2">
      <c r="D4950" s="1"/>
    </row>
    <row r="4951" spans="4:4" x14ac:dyDescent="0.2">
      <c r="D4951" s="1"/>
    </row>
    <row r="4952" spans="4:4" x14ac:dyDescent="0.2">
      <c r="D4952" s="1"/>
    </row>
    <row r="4953" spans="4:4" x14ac:dyDescent="0.2">
      <c r="D4953" s="1"/>
    </row>
    <row r="4954" spans="4:4" x14ac:dyDescent="0.2">
      <c r="D4954" s="1"/>
    </row>
    <row r="4955" spans="4:4" x14ac:dyDescent="0.2">
      <c r="D4955" s="1"/>
    </row>
    <row r="4956" spans="4:4" x14ac:dyDescent="0.2">
      <c r="D4956" s="1"/>
    </row>
    <row r="4957" spans="4:4" x14ac:dyDescent="0.2">
      <c r="D4957" s="1"/>
    </row>
    <row r="4958" spans="4:4" x14ac:dyDescent="0.2">
      <c r="D4958" s="1"/>
    </row>
    <row r="4959" spans="4:4" x14ac:dyDescent="0.2">
      <c r="D4959" s="1"/>
    </row>
    <row r="4960" spans="4:4" x14ac:dyDescent="0.2">
      <c r="D4960" s="1"/>
    </row>
    <row r="4961" spans="4:4" x14ac:dyDescent="0.2">
      <c r="D4961" s="1"/>
    </row>
    <row r="4962" spans="4:4" x14ac:dyDescent="0.2">
      <c r="D4962" s="1"/>
    </row>
    <row r="4963" spans="4:4" x14ac:dyDescent="0.2">
      <c r="D4963" s="1"/>
    </row>
    <row r="4964" spans="4:4" x14ac:dyDescent="0.2">
      <c r="D4964" s="1"/>
    </row>
    <row r="4965" spans="4:4" x14ac:dyDescent="0.2">
      <c r="D4965" s="1"/>
    </row>
    <row r="4966" spans="4:4" x14ac:dyDescent="0.2">
      <c r="D4966" s="1"/>
    </row>
    <row r="4967" spans="4:4" x14ac:dyDescent="0.2">
      <c r="D4967" s="1"/>
    </row>
    <row r="4968" spans="4:4" x14ac:dyDescent="0.2">
      <c r="D4968" s="1"/>
    </row>
    <row r="4969" spans="4:4" x14ac:dyDescent="0.2">
      <c r="D4969" s="1"/>
    </row>
    <row r="4970" spans="4:4" x14ac:dyDescent="0.2">
      <c r="D4970" s="1"/>
    </row>
    <row r="4971" spans="4:4" x14ac:dyDescent="0.2">
      <c r="D4971" s="1"/>
    </row>
    <row r="4972" spans="4:4" x14ac:dyDescent="0.2">
      <c r="D4972" s="1"/>
    </row>
    <row r="4973" spans="4:4" x14ac:dyDescent="0.2">
      <c r="D4973" s="1"/>
    </row>
    <row r="4974" spans="4:4" x14ac:dyDescent="0.2">
      <c r="D4974" s="1"/>
    </row>
    <row r="4975" spans="4:4" x14ac:dyDescent="0.2">
      <c r="D4975" s="1"/>
    </row>
    <row r="4976" spans="4:4" x14ac:dyDescent="0.2">
      <c r="D4976" s="1"/>
    </row>
    <row r="4977" spans="4:4" x14ac:dyDescent="0.2">
      <c r="D4977" s="1"/>
    </row>
    <row r="4978" spans="4:4" x14ac:dyDescent="0.2">
      <c r="D4978" s="1"/>
    </row>
    <row r="4979" spans="4:4" x14ac:dyDescent="0.2">
      <c r="D4979" s="1"/>
    </row>
    <row r="4980" spans="4:4" x14ac:dyDescent="0.2">
      <c r="D4980" s="1"/>
    </row>
    <row r="4981" spans="4:4" x14ac:dyDescent="0.2">
      <c r="D4981" s="1"/>
    </row>
    <row r="4982" spans="4:4" x14ac:dyDescent="0.2">
      <c r="D4982" s="1"/>
    </row>
    <row r="4983" spans="4:4" x14ac:dyDescent="0.2">
      <c r="D4983" s="1"/>
    </row>
    <row r="4984" spans="4:4" x14ac:dyDescent="0.2">
      <c r="D4984" s="1"/>
    </row>
    <row r="4985" spans="4:4" x14ac:dyDescent="0.2">
      <c r="D4985" s="1"/>
    </row>
    <row r="4986" spans="4:4" x14ac:dyDescent="0.2">
      <c r="D4986" s="1"/>
    </row>
    <row r="4987" spans="4:4" x14ac:dyDescent="0.2">
      <c r="D4987" s="1"/>
    </row>
  </sheetData>
  <sheetProtection algorithmName="SHA-512" hashValue="qfvrgiwjN+ngzepVLggrcf/gA7MyvpG0c0ETPl1kD5G7cDZbRYnk5HpCmzdIXwtpODhFsYpDYvtEp5VC70ibtg==" saltValue="iAahfuPFITD0BNeacMtlLQ==" spinCount="100000" sheet="1" objects="1" scenarios="1"/>
  <protectedRanges>
    <protectedRange sqref="F10:F13 F15 F17 F19 F22 F27 F29 F31 F33 F36:F45 F65:F77" name="Oblast2"/>
    <protectedRange sqref="E22:F23 E15:F20 E10:F13 E27:F77" name="Oblast1"/>
  </protectedRanges>
  <mergeCells count="10">
    <mergeCell ref="B21:G21"/>
    <mergeCell ref="B25:G25"/>
    <mergeCell ref="B26:G26"/>
    <mergeCell ref="A1:G1"/>
    <mergeCell ref="C2:G2"/>
    <mergeCell ref="C3:G3"/>
    <mergeCell ref="C4:G4"/>
    <mergeCell ref="C7:G7"/>
    <mergeCell ref="B9:G9"/>
    <mergeCell ref="B14:G14"/>
  </mergeCells>
  <pageMargins left="0.70866141732283472" right="0.70866141732283472" top="0.78740157480314965" bottom="0.78740157480314965" header="0.31496062992125984" footer="0.31496062992125984"/>
  <pageSetup paperSize="9" scale="61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VN+ON</vt:lpstr>
      <vt:lpstr>'VN+ON'!Názvy_tisku</vt:lpstr>
      <vt:lpstr>'VN+ON'!Oblast_tisku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Michal Moravec │ A99</cp:lastModifiedBy>
  <cp:lastPrinted>2021-10-20T09:02:19Z</cp:lastPrinted>
  <dcterms:created xsi:type="dcterms:W3CDTF">2019-02-07T12:47:47Z</dcterms:created>
  <dcterms:modified xsi:type="dcterms:W3CDTF">2024-10-09T08:25:02Z</dcterms:modified>
</cp:coreProperties>
</file>